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горизонтально'!$H$71</definedName>
    <definedName name="allow_energy">'Время горизонтально'!$E$71</definedName>
    <definedName name="calc_with">'Время горизонтально'!$D$71</definedName>
    <definedName name="energy">'Время горизонтально'!$Z$4</definedName>
    <definedName name="group">'Время горизонтально'!$B$5</definedName>
    <definedName name="interval">'Время горизонтально'!$C$71</definedName>
    <definedName name="is_group">'Время горизонтально'!$F$71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горизонтально'!$B$71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горизонтально'!$G$71</definedName>
  </definedNames>
  <calcPr calcId="145621"/>
</workbook>
</file>

<file path=xl/calcChain.xml><?xml version="1.0" encoding="utf-8"?>
<calcChain xmlns="http://schemas.openxmlformats.org/spreadsheetml/2006/main">
  <c r="AS18" i="1" l="1"/>
  <c r="AT18" i="1"/>
  <c r="AU18" i="1"/>
  <c r="AV18" i="1"/>
  <c r="AW18" i="1"/>
  <c r="AX18" i="1"/>
  <c r="AY18" i="1"/>
  <c r="AZ18" i="1"/>
  <c r="AS19" i="1"/>
  <c r="AT19" i="1"/>
  <c r="AU19" i="1"/>
  <c r="AV19" i="1"/>
  <c r="AW19" i="1"/>
  <c r="AX19" i="1"/>
  <c r="AY19" i="1"/>
  <c r="AZ19" i="1"/>
  <c r="AA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A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C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C18" i="1"/>
  <c r="I55" i="4" l="1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16" i="1"/>
  <c r="AU16" i="1"/>
  <c r="AV16" i="1"/>
  <c r="AW16" i="1"/>
  <c r="AX16" i="1"/>
  <c r="AY16" i="1"/>
  <c r="AZ16" i="1"/>
  <c r="AK16" i="1"/>
  <c r="AL16" i="1"/>
  <c r="AM16" i="1"/>
  <c r="AN16" i="1"/>
  <c r="AO16" i="1"/>
  <c r="AP16" i="1"/>
  <c r="AQ16" i="1"/>
  <c r="AR16" i="1"/>
  <c r="AS16" i="1"/>
  <c r="AT16" i="1"/>
  <c r="AD16" i="1"/>
  <c r="AE16" i="1"/>
  <c r="AF16" i="1"/>
  <c r="AG16" i="1"/>
  <c r="AH16" i="1"/>
  <c r="AI16" i="1"/>
  <c r="AJ16" i="1"/>
  <c r="AC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  <c r="AD2" i="1"/>
</calcChain>
</file>

<file path=xl/sharedStrings.xml><?xml version="1.0" encoding="utf-8"?>
<sst xmlns="http://schemas.openxmlformats.org/spreadsheetml/2006/main" count="577" uniqueCount="123">
  <si>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</si>
  <si>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</si>
  <si>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</si>
  <si>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</si>
  <si>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</si>
  <si>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</si>
  <si>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</si>
  <si>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</si>
  <si>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</si>
  <si>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</si>
  <si>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</si>
  <si>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</si>
  <si>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</si>
  <si>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</si>
  <si>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</si>
  <si>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</si>
  <si>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</si>
  <si>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</si>
  <si>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</si>
  <si>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</si>
  <si>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</si>
  <si>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</si>
  <si>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</si>
  <si>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</si>
  <si>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</si>
  <si>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</si>
  <si>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</si>
  <si>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</si>
  <si>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</si>
  <si>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</si>
  <si>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</si>
  <si>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</si>
  <si>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</si>
  <si>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</si>
  <si>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</si>
  <si>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</si>
  <si>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</si>
  <si>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</si>
  <si>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</si>
  <si>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</si>
  <si>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</si>
  <si>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</si>
  <si>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</si>
  <si>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</si>
  <si>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</si>
  <si>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</si>
  <si>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</si>
  <si>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</si>
  <si>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</si>
  <si>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</si>
  <si>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</si>
  <si>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</si>
  <si>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</si>
  <si>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</si>
  <si>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</si>
  <si>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</si>
  <si>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</si>
  <si>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</si>
  <si>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</si>
  <si>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</si>
  <si>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</si>
  <si>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</si>
  <si>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</si>
  <si>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Пундуга</t>
  </si>
  <si>
    <t xml:space="preserve"> 0,4 Пундуга ТСН ао</t>
  </si>
  <si>
    <t xml:space="preserve"> 10 Пундуга Т 1 ап</t>
  </si>
  <si>
    <t xml:space="preserve"> 10 Пундуга-Комплекс ао</t>
  </si>
  <si>
    <t xml:space="preserve"> 10 Пундуга-Мишаково ао</t>
  </si>
  <si>
    <t xml:space="preserve"> 10 Пундуга-Мишаково ап</t>
  </si>
  <si>
    <t xml:space="preserve"> 10 Пундуга-Победа ао</t>
  </si>
  <si>
    <t xml:space="preserve"> 10 Пундуга-Победа ап</t>
  </si>
  <si>
    <t xml:space="preserve"> 10 Пундуга-Пундуга ао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</si>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</sst>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4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4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1"/>
  <sheetViews>
    <sheetView tabSelected="1" zoomScaleNormal="100" zoomScaleSheetLayoutView="100" workbookViewId="0">
      <pane xSplit="2" ySplit="7" topLeftCell="S8" activePane="bottomRight" state="frozen"/>
      <selection pane="topRight" activeCell="C1" sqref="C1"/>
      <selection pane="bottomLeft" activeCell="A8" sqref="A8"/>
      <selection pane="bottomRight" activeCell="AC25" sqref="AC25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Пундуга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>
        <v>140.80000000000001</v>
      </c>
      <c r="D9" s="82">
        <v>136</v>
      </c>
      <c r="E9" s="82">
        <v>139.19999999999999</v>
      </c>
      <c r="F9" s="82">
        <v>142.4</v>
      </c>
      <c r="G9" s="82">
        <v>145.6</v>
      </c>
      <c r="H9" s="82">
        <v>139.19999999999999</v>
      </c>
      <c r="I9" s="82">
        <v>139.19999999999999</v>
      </c>
      <c r="J9" s="82">
        <v>142.4</v>
      </c>
      <c r="K9" s="82">
        <v>150.4</v>
      </c>
      <c r="L9" s="24">
        <v>145.6</v>
      </c>
      <c r="M9" s="24">
        <v>164.8</v>
      </c>
      <c r="N9" s="24">
        <v>172.8</v>
      </c>
      <c r="O9" s="24">
        <v>172.8</v>
      </c>
      <c r="P9" s="24">
        <v>179.2</v>
      </c>
      <c r="Q9" s="24">
        <v>171.2</v>
      </c>
      <c r="R9" s="24">
        <v>158.4</v>
      </c>
      <c r="S9" s="24">
        <v>152</v>
      </c>
      <c r="T9" s="24">
        <v>152</v>
      </c>
      <c r="U9" s="24">
        <v>140.80000000000001</v>
      </c>
      <c r="V9" s="24">
        <v>153.6</v>
      </c>
      <c r="W9" s="24">
        <v>150.4</v>
      </c>
      <c r="X9" s="24">
        <v>142.4</v>
      </c>
      <c r="Y9" s="24">
        <v>124.8</v>
      </c>
      <c r="Z9" s="71">
        <v>134.4</v>
      </c>
      <c r="AA9" s="23"/>
      <c r="AB9" s="22" t="s">
        <v>65</v>
      </c>
      <c r="AC9" s="24">
        <v>161.6</v>
      </c>
      <c r="AD9" s="24">
        <v>161.6</v>
      </c>
      <c r="AE9" s="24">
        <v>158.4</v>
      </c>
      <c r="AF9" s="24">
        <v>148.80000000000001</v>
      </c>
      <c r="AG9" s="24">
        <v>132.80000000000001</v>
      </c>
      <c r="AH9" s="24">
        <v>129.6</v>
      </c>
      <c r="AI9" s="24">
        <v>147.19999999999999</v>
      </c>
      <c r="AJ9" s="24">
        <v>156.80000000000001</v>
      </c>
      <c r="AK9" s="24">
        <v>145.6</v>
      </c>
      <c r="AL9" s="24">
        <v>150.4</v>
      </c>
      <c r="AM9" s="24">
        <v>115.2</v>
      </c>
      <c r="AN9" s="24">
        <v>112</v>
      </c>
      <c r="AO9" s="24">
        <v>126.4</v>
      </c>
      <c r="AP9" s="24">
        <v>136</v>
      </c>
      <c r="AQ9" s="24">
        <v>137.6</v>
      </c>
      <c r="AR9" s="24">
        <v>128</v>
      </c>
      <c r="AS9" s="24">
        <v>110.4</v>
      </c>
      <c r="AT9" s="24">
        <v>105.6</v>
      </c>
      <c r="AU9" s="24">
        <v>100.8</v>
      </c>
      <c r="AV9" s="24">
        <v>105.6</v>
      </c>
      <c r="AW9" s="24">
        <v>104</v>
      </c>
      <c r="AX9" s="24">
        <v>107.2</v>
      </c>
      <c r="AY9" s="24">
        <v>108.8</v>
      </c>
      <c r="AZ9" s="71">
        <v>100.8</v>
      </c>
      <c r="BA9" s="83">
        <v>6681.6</v>
      </c>
    </row>
    <row r="10" spans="1:53" x14ac:dyDescent="0.2">
      <c r="A10" s="79"/>
      <c r="B10" s="80" t="s">
        <v>66</v>
      </c>
      <c r="C10" s="81">
        <v>1</v>
      </c>
      <c r="D10" s="82">
        <v>0</v>
      </c>
      <c r="E10" s="82">
        <v>0</v>
      </c>
      <c r="F10" s="82">
        <v>0</v>
      </c>
      <c r="G10" s="82">
        <v>12</v>
      </c>
      <c r="H10" s="82">
        <v>1</v>
      </c>
      <c r="I10" s="82">
        <v>0</v>
      </c>
      <c r="J10" s="82">
        <v>6</v>
      </c>
      <c r="K10" s="82">
        <v>18</v>
      </c>
      <c r="L10" s="24">
        <v>12</v>
      </c>
      <c r="M10" s="24">
        <v>27</v>
      </c>
      <c r="N10" s="24">
        <v>33</v>
      </c>
      <c r="O10" s="24">
        <v>32</v>
      </c>
      <c r="P10" s="24">
        <v>33</v>
      </c>
      <c r="Q10" s="24">
        <v>25</v>
      </c>
      <c r="R10" s="24">
        <v>11</v>
      </c>
      <c r="S10" s="24">
        <v>1</v>
      </c>
      <c r="T10" s="24">
        <v>4</v>
      </c>
      <c r="U10" s="24">
        <v>3</v>
      </c>
      <c r="V10" s="24">
        <v>1</v>
      </c>
      <c r="W10" s="24">
        <v>1</v>
      </c>
      <c r="X10" s="24">
        <v>8</v>
      </c>
      <c r="Y10" s="24">
        <v>0</v>
      </c>
      <c r="Z10" s="71">
        <v>2</v>
      </c>
      <c r="AA10" s="23"/>
      <c r="AB10" s="22" t="s">
        <v>66</v>
      </c>
      <c r="AC10" s="24">
        <v>21</v>
      </c>
      <c r="AD10" s="24">
        <v>27</v>
      </c>
      <c r="AE10" s="24">
        <v>28</v>
      </c>
      <c r="AF10" s="24">
        <v>20</v>
      </c>
      <c r="AG10" s="24">
        <v>8</v>
      </c>
      <c r="AH10" s="24">
        <v>0</v>
      </c>
      <c r="AI10" s="24">
        <v>1</v>
      </c>
      <c r="AJ10" s="24">
        <v>7</v>
      </c>
      <c r="AK10" s="24">
        <v>0</v>
      </c>
      <c r="AL10" s="24">
        <v>9</v>
      </c>
      <c r="AM10" s="24">
        <v>2</v>
      </c>
      <c r="AN10" s="24">
        <v>7</v>
      </c>
      <c r="AO10" s="24">
        <v>26</v>
      </c>
      <c r="AP10" s="24">
        <v>31</v>
      </c>
      <c r="AQ10" s="24">
        <v>31</v>
      </c>
      <c r="AR10" s="24">
        <v>25</v>
      </c>
      <c r="AS10" s="24">
        <v>9</v>
      </c>
      <c r="AT10" s="24">
        <v>7</v>
      </c>
      <c r="AU10" s="24">
        <v>0</v>
      </c>
      <c r="AV10" s="24">
        <v>0</v>
      </c>
      <c r="AW10" s="24">
        <v>0</v>
      </c>
      <c r="AX10" s="24">
        <v>4</v>
      </c>
      <c r="AY10" s="24">
        <v>6</v>
      </c>
      <c r="AZ10" s="71">
        <v>0</v>
      </c>
      <c r="BA10" s="83">
        <v>500</v>
      </c>
    </row>
    <row r="11" spans="1:53" x14ac:dyDescent="0.2">
      <c r="A11" s="79"/>
      <c r="B11" s="80" t="s">
        <v>67</v>
      </c>
      <c r="C11" s="81">
        <v>12</v>
      </c>
      <c r="D11" s="82">
        <v>12</v>
      </c>
      <c r="E11" s="82">
        <v>12.8</v>
      </c>
      <c r="F11" s="82">
        <v>12.8</v>
      </c>
      <c r="G11" s="82">
        <v>12</v>
      </c>
      <c r="H11" s="82">
        <v>12</v>
      </c>
      <c r="I11" s="82">
        <v>12</v>
      </c>
      <c r="J11" s="82">
        <v>11.2</v>
      </c>
      <c r="K11" s="82">
        <v>12</v>
      </c>
      <c r="L11" s="24">
        <v>12</v>
      </c>
      <c r="M11" s="24">
        <v>11.2</v>
      </c>
      <c r="N11" s="24">
        <v>11.2</v>
      </c>
      <c r="O11" s="24">
        <v>11.2</v>
      </c>
      <c r="P11" s="24">
        <v>11.2</v>
      </c>
      <c r="Q11" s="24">
        <v>11.2</v>
      </c>
      <c r="R11" s="24">
        <v>12</v>
      </c>
      <c r="S11" s="24">
        <v>9.6</v>
      </c>
      <c r="T11" s="24">
        <v>9.6</v>
      </c>
      <c r="U11" s="24">
        <v>12.8</v>
      </c>
      <c r="V11" s="24">
        <v>25.6</v>
      </c>
      <c r="W11" s="24">
        <v>27.2</v>
      </c>
      <c r="X11" s="24">
        <v>11.2</v>
      </c>
      <c r="Y11" s="24">
        <v>8.8000000000000007</v>
      </c>
      <c r="Z11" s="71">
        <v>9.6</v>
      </c>
      <c r="AA11" s="23"/>
      <c r="AB11" s="22" t="s">
        <v>67</v>
      </c>
      <c r="AC11" s="24">
        <v>10.4</v>
      </c>
      <c r="AD11" s="24">
        <v>10.4</v>
      </c>
      <c r="AE11" s="24">
        <v>9.6</v>
      </c>
      <c r="AF11" s="24">
        <v>9.6</v>
      </c>
      <c r="AG11" s="24">
        <v>8.8000000000000007</v>
      </c>
      <c r="AH11" s="24">
        <v>14.4</v>
      </c>
      <c r="AI11" s="24">
        <v>24.8</v>
      </c>
      <c r="AJ11" s="24">
        <v>22.4</v>
      </c>
      <c r="AK11" s="24">
        <v>8.8000000000000007</v>
      </c>
      <c r="AL11" s="24">
        <v>8.8000000000000007</v>
      </c>
      <c r="AM11" s="24">
        <v>9.6</v>
      </c>
      <c r="AN11" s="24">
        <v>9.6</v>
      </c>
      <c r="AO11" s="24">
        <v>9.6</v>
      </c>
      <c r="AP11" s="24">
        <v>11.2</v>
      </c>
      <c r="AQ11" s="24">
        <v>11.2</v>
      </c>
      <c r="AR11" s="24">
        <v>11.2</v>
      </c>
      <c r="AS11" s="24">
        <v>12</v>
      </c>
      <c r="AT11" s="24">
        <v>11.2</v>
      </c>
      <c r="AU11" s="24">
        <v>10.4</v>
      </c>
      <c r="AV11" s="24">
        <v>12</v>
      </c>
      <c r="AW11" s="24">
        <v>12</v>
      </c>
      <c r="AX11" s="24">
        <v>12</v>
      </c>
      <c r="AY11" s="24">
        <v>12</v>
      </c>
      <c r="AZ11" s="71">
        <v>12</v>
      </c>
      <c r="BA11" s="83">
        <v>587.20000000000005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42.4</v>
      </c>
      <c r="D13" s="82">
        <v>42</v>
      </c>
      <c r="E13" s="82">
        <v>44</v>
      </c>
      <c r="F13" s="82">
        <v>43.6</v>
      </c>
      <c r="G13" s="82">
        <v>41.6</v>
      </c>
      <c r="H13" s="82">
        <v>43.2</v>
      </c>
      <c r="I13" s="82">
        <v>43.6</v>
      </c>
      <c r="J13" s="82">
        <v>46.4</v>
      </c>
      <c r="K13" s="82">
        <v>42.8</v>
      </c>
      <c r="L13" s="24">
        <v>41.6</v>
      </c>
      <c r="M13" s="24">
        <v>41.6</v>
      </c>
      <c r="N13" s="24">
        <v>44.4</v>
      </c>
      <c r="O13" s="24">
        <v>44.8</v>
      </c>
      <c r="P13" s="24">
        <v>45.6</v>
      </c>
      <c r="Q13" s="24">
        <v>47.2</v>
      </c>
      <c r="R13" s="24">
        <v>49.6</v>
      </c>
      <c r="S13" s="24">
        <v>48.8</v>
      </c>
      <c r="T13" s="24">
        <v>43.6</v>
      </c>
      <c r="U13" s="24">
        <v>34</v>
      </c>
      <c r="V13" s="24">
        <v>33.200000000000003</v>
      </c>
      <c r="W13" s="24">
        <v>35.6</v>
      </c>
      <c r="X13" s="24">
        <v>36.799999999999997</v>
      </c>
      <c r="Y13" s="24">
        <v>31.2</v>
      </c>
      <c r="Z13" s="71">
        <v>32.4</v>
      </c>
      <c r="AA13" s="23"/>
      <c r="AB13" s="22" t="s">
        <v>69</v>
      </c>
      <c r="AC13" s="24">
        <v>36.799999999999997</v>
      </c>
      <c r="AD13" s="24">
        <v>36.4</v>
      </c>
      <c r="AE13" s="24">
        <v>33.200000000000003</v>
      </c>
      <c r="AF13" s="24">
        <v>32.4</v>
      </c>
      <c r="AG13" s="24">
        <v>32.4</v>
      </c>
      <c r="AH13" s="24">
        <v>32.799999999999997</v>
      </c>
      <c r="AI13" s="24">
        <v>34</v>
      </c>
      <c r="AJ13" s="24">
        <v>41.6</v>
      </c>
      <c r="AK13" s="24">
        <v>43.2</v>
      </c>
      <c r="AL13" s="24">
        <v>40.799999999999997</v>
      </c>
      <c r="AM13" s="24">
        <v>14.4</v>
      </c>
      <c r="AN13" s="24">
        <v>7.2</v>
      </c>
      <c r="AO13" s="24">
        <v>6</v>
      </c>
      <c r="AP13" s="24">
        <v>7.6</v>
      </c>
      <c r="AQ13" s="24">
        <v>8</v>
      </c>
      <c r="AR13" s="24">
        <v>8.4</v>
      </c>
      <c r="AS13" s="24">
        <v>8.8000000000000007</v>
      </c>
      <c r="AT13" s="24">
        <v>8.4</v>
      </c>
      <c r="AU13" s="24">
        <v>8</v>
      </c>
      <c r="AV13" s="24">
        <v>8</v>
      </c>
      <c r="AW13" s="24">
        <v>8.8000000000000007</v>
      </c>
      <c r="AX13" s="24">
        <v>9.1999999999999993</v>
      </c>
      <c r="AY13" s="24">
        <v>9.1999999999999993</v>
      </c>
      <c r="AZ13" s="71">
        <v>8.4</v>
      </c>
      <c r="BA13" s="83">
        <v>1484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>
        <v>73</v>
      </c>
      <c r="D15" s="82">
        <v>69</v>
      </c>
      <c r="E15" s="82">
        <v>71</v>
      </c>
      <c r="F15" s="82">
        <v>73</v>
      </c>
      <c r="G15" s="82">
        <v>70</v>
      </c>
      <c r="H15" s="82">
        <v>71</v>
      </c>
      <c r="I15" s="82">
        <v>69</v>
      </c>
      <c r="J15" s="82">
        <v>68</v>
      </c>
      <c r="K15" s="82">
        <v>67</v>
      </c>
      <c r="L15" s="24">
        <v>69</v>
      </c>
      <c r="M15" s="24">
        <v>72</v>
      </c>
      <c r="N15" s="24">
        <v>69</v>
      </c>
      <c r="O15" s="24">
        <v>69</v>
      </c>
      <c r="P15" s="24">
        <v>73</v>
      </c>
      <c r="Q15" s="24">
        <v>70</v>
      </c>
      <c r="R15" s="24">
        <v>68</v>
      </c>
      <c r="S15" s="24">
        <v>72</v>
      </c>
      <c r="T15" s="24">
        <v>73</v>
      </c>
      <c r="U15" s="24">
        <v>73</v>
      </c>
      <c r="V15" s="24">
        <v>77</v>
      </c>
      <c r="W15" s="24">
        <v>72</v>
      </c>
      <c r="X15" s="24">
        <v>69</v>
      </c>
      <c r="Y15" s="24">
        <v>70</v>
      </c>
      <c r="Z15" s="71">
        <v>73</v>
      </c>
      <c r="AA15" s="23"/>
      <c r="AB15" s="22" t="s">
        <v>71</v>
      </c>
      <c r="AC15" s="24">
        <v>73</v>
      </c>
      <c r="AD15" s="24">
        <v>70</v>
      </c>
      <c r="AE15" s="24">
        <v>68</v>
      </c>
      <c r="AF15" s="24">
        <v>67</v>
      </c>
      <c r="AG15" s="24">
        <v>66</v>
      </c>
      <c r="AH15" s="24">
        <v>68</v>
      </c>
      <c r="AI15" s="24">
        <v>67</v>
      </c>
      <c r="AJ15" s="24">
        <v>71</v>
      </c>
      <c r="AK15" s="24">
        <v>74</v>
      </c>
      <c r="AL15" s="24">
        <v>74</v>
      </c>
      <c r="AM15" s="24">
        <v>74</v>
      </c>
      <c r="AN15" s="24">
        <v>72</v>
      </c>
      <c r="AO15" s="24">
        <v>66</v>
      </c>
      <c r="AP15" s="24">
        <v>70</v>
      </c>
      <c r="AQ15" s="24">
        <v>70</v>
      </c>
      <c r="AR15" s="24">
        <v>67</v>
      </c>
      <c r="AS15" s="24">
        <v>66</v>
      </c>
      <c r="AT15" s="24">
        <v>66</v>
      </c>
      <c r="AU15" s="24">
        <v>67</v>
      </c>
      <c r="AV15" s="24">
        <v>72</v>
      </c>
      <c r="AW15" s="24">
        <v>71</v>
      </c>
      <c r="AX15" s="24">
        <v>71</v>
      </c>
      <c r="AY15" s="24">
        <v>72</v>
      </c>
      <c r="AZ15" s="71">
        <v>71</v>
      </c>
      <c r="BA15" s="83">
        <v>3373</v>
      </c>
    </row>
    <row r="16" spans="1:53" s="78" customFormat="1" ht="16.5" thickBot="1" x14ac:dyDescent="0.3">
      <c r="A16" s="72"/>
      <c r="B16" s="73" t="s">
        <v>51</v>
      </c>
      <c r="C16" s="74">
        <f t="shared" ref="C16:Z16" si="0">SUM(C8:C15)</f>
        <v>269.20000000000005</v>
      </c>
      <c r="D16" s="74">
        <f t="shared" si="0"/>
        <v>259</v>
      </c>
      <c r="E16" s="74">
        <f t="shared" si="0"/>
        <v>267</v>
      </c>
      <c r="F16" s="74">
        <f t="shared" si="0"/>
        <v>271.8</v>
      </c>
      <c r="G16" s="74">
        <f t="shared" si="0"/>
        <v>281.2</v>
      </c>
      <c r="H16" s="74">
        <f t="shared" si="0"/>
        <v>266.39999999999998</v>
      </c>
      <c r="I16" s="74">
        <f t="shared" si="0"/>
        <v>263.79999999999995</v>
      </c>
      <c r="J16" s="74">
        <f t="shared" si="0"/>
        <v>274</v>
      </c>
      <c r="K16" s="74">
        <f t="shared" si="0"/>
        <v>290.2</v>
      </c>
      <c r="L16" s="74">
        <f t="shared" si="0"/>
        <v>280.2</v>
      </c>
      <c r="M16" s="74">
        <f t="shared" si="0"/>
        <v>316.60000000000002</v>
      </c>
      <c r="N16" s="74">
        <f t="shared" si="0"/>
        <v>330.4</v>
      </c>
      <c r="O16" s="74">
        <f t="shared" si="0"/>
        <v>329.8</v>
      </c>
      <c r="P16" s="74">
        <f t="shared" si="0"/>
        <v>342</v>
      </c>
      <c r="Q16" s="74">
        <f t="shared" si="0"/>
        <v>324.59999999999997</v>
      </c>
      <c r="R16" s="74">
        <f t="shared" si="0"/>
        <v>299</v>
      </c>
      <c r="S16" s="74">
        <f t="shared" si="0"/>
        <v>283.39999999999998</v>
      </c>
      <c r="T16" s="74">
        <f t="shared" si="0"/>
        <v>282.2</v>
      </c>
      <c r="U16" s="74">
        <f t="shared" si="0"/>
        <v>263.60000000000002</v>
      </c>
      <c r="V16" s="74">
        <f t="shared" si="0"/>
        <v>290.39999999999998</v>
      </c>
      <c r="W16" s="74">
        <f t="shared" si="0"/>
        <v>286.2</v>
      </c>
      <c r="X16" s="74">
        <f t="shared" si="0"/>
        <v>267.39999999999998</v>
      </c>
      <c r="Y16" s="74">
        <f t="shared" si="0"/>
        <v>234.79999999999998</v>
      </c>
      <c r="Z16" s="75">
        <f t="shared" si="0"/>
        <v>251.4</v>
      </c>
      <c r="AA16" s="76"/>
      <c r="AB16" s="30" t="s">
        <v>51</v>
      </c>
      <c r="AC16" s="74">
        <f t="shared" ref="AC16:BA16" si="1">SUM(AC8:AC15)</f>
        <v>302.8</v>
      </c>
      <c r="AD16" s="74">
        <f t="shared" si="1"/>
        <v>305.39999999999998</v>
      </c>
      <c r="AE16" s="74">
        <f t="shared" si="1"/>
        <v>297.2</v>
      </c>
      <c r="AF16" s="74">
        <f t="shared" si="1"/>
        <v>277.8</v>
      </c>
      <c r="AG16" s="74">
        <f t="shared" si="1"/>
        <v>248.00000000000003</v>
      </c>
      <c r="AH16" s="74">
        <f t="shared" si="1"/>
        <v>244.8</v>
      </c>
      <c r="AI16" s="74">
        <f t="shared" si="1"/>
        <v>274</v>
      </c>
      <c r="AJ16" s="74">
        <f t="shared" si="1"/>
        <v>298.8</v>
      </c>
      <c r="AK16" s="74">
        <f t="shared" si="1"/>
        <v>271.60000000000002</v>
      </c>
      <c r="AL16" s="74">
        <f t="shared" si="1"/>
        <v>283</v>
      </c>
      <c r="AM16" s="74">
        <f t="shared" si="1"/>
        <v>215.2</v>
      </c>
      <c r="AN16" s="74">
        <f t="shared" si="1"/>
        <v>207.79999999999998</v>
      </c>
      <c r="AO16" s="74">
        <f t="shared" si="1"/>
        <v>234</v>
      </c>
      <c r="AP16" s="74">
        <f t="shared" si="1"/>
        <v>255.79999999999998</v>
      </c>
      <c r="AQ16" s="74">
        <f t="shared" si="1"/>
        <v>257.79999999999995</v>
      </c>
      <c r="AR16" s="74">
        <f t="shared" si="1"/>
        <v>239.6</v>
      </c>
      <c r="AS16" s="74">
        <f t="shared" si="1"/>
        <v>206.20000000000002</v>
      </c>
      <c r="AT16" s="74">
        <f t="shared" si="1"/>
        <v>198.2</v>
      </c>
      <c r="AU16" s="74">
        <f t="shared" si="1"/>
        <v>186.2</v>
      </c>
      <c r="AV16" s="74">
        <f t="shared" si="1"/>
        <v>197.6</v>
      </c>
      <c r="AW16" s="74">
        <f t="shared" si="1"/>
        <v>195.8</v>
      </c>
      <c r="AX16" s="74">
        <f t="shared" si="1"/>
        <v>203.4</v>
      </c>
      <c r="AY16" s="74">
        <f t="shared" si="1"/>
        <v>208</v>
      </c>
      <c r="AZ16" s="75">
        <f t="shared" si="1"/>
        <v>192.2</v>
      </c>
      <c r="BA16" s="77">
        <f t="shared" si="1"/>
        <v>12625.8</v>
      </c>
    </row>
    <row r="17" spans="3:52" x14ac:dyDescent="0.2">
      <c r="AB17" s="12"/>
    </row>
    <row r="18" spans="3:52" x14ac:dyDescent="0.2">
      <c r="C18" s="2">
        <f>SUM(C10:C15)</f>
        <v>128.4</v>
      </c>
      <c r="D18" s="2">
        <f t="shared" ref="D18:AA18" si="2">SUM(D10:D15)</f>
        <v>123</v>
      </c>
      <c r="E18" s="2">
        <f t="shared" si="2"/>
        <v>127.8</v>
      </c>
      <c r="F18" s="2">
        <f t="shared" si="2"/>
        <v>129.4</v>
      </c>
      <c r="G18" s="2">
        <f t="shared" si="2"/>
        <v>135.6</v>
      </c>
      <c r="H18" s="2">
        <f t="shared" si="2"/>
        <v>127.2</v>
      </c>
      <c r="I18" s="2">
        <f t="shared" si="2"/>
        <v>124.6</v>
      </c>
      <c r="J18" s="2">
        <f t="shared" si="2"/>
        <v>131.6</v>
      </c>
      <c r="K18" s="2">
        <f t="shared" si="2"/>
        <v>139.80000000000001</v>
      </c>
      <c r="L18" s="2">
        <f t="shared" si="2"/>
        <v>134.6</v>
      </c>
      <c r="M18" s="2">
        <f t="shared" si="2"/>
        <v>151.80000000000001</v>
      </c>
      <c r="N18" s="2">
        <f t="shared" si="2"/>
        <v>157.6</v>
      </c>
      <c r="O18" s="2">
        <f t="shared" si="2"/>
        <v>157</v>
      </c>
      <c r="P18" s="2">
        <f t="shared" si="2"/>
        <v>162.80000000000001</v>
      </c>
      <c r="Q18" s="2">
        <f t="shared" si="2"/>
        <v>153.4</v>
      </c>
      <c r="R18" s="2">
        <f t="shared" si="2"/>
        <v>140.6</v>
      </c>
      <c r="S18" s="2">
        <f t="shared" si="2"/>
        <v>131.4</v>
      </c>
      <c r="T18" s="2">
        <f t="shared" si="2"/>
        <v>130.19999999999999</v>
      </c>
      <c r="U18" s="2">
        <f t="shared" si="2"/>
        <v>122.8</v>
      </c>
      <c r="V18" s="2">
        <f t="shared" si="2"/>
        <v>136.80000000000001</v>
      </c>
      <c r="W18" s="2">
        <f t="shared" si="2"/>
        <v>135.80000000000001</v>
      </c>
      <c r="X18" s="2">
        <f t="shared" si="2"/>
        <v>125</v>
      </c>
      <c r="Y18" s="2">
        <f t="shared" si="2"/>
        <v>110</v>
      </c>
      <c r="Z18" s="2">
        <f t="shared" si="2"/>
        <v>117</v>
      </c>
      <c r="AA18" s="2">
        <f t="shared" ref="AA18:AR18" si="3">SUM(AA10:AA15)</f>
        <v>0</v>
      </c>
      <c r="AB18" s="2"/>
      <c r="AC18" s="2">
        <f t="shared" si="3"/>
        <v>141.19999999999999</v>
      </c>
      <c r="AD18" s="2">
        <f t="shared" si="3"/>
        <v>143.80000000000001</v>
      </c>
      <c r="AE18" s="2">
        <f t="shared" si="3"/>
        <v>138.80000000000001</v>
      </c>
      <c r="AF18" s="2">
        <f t="shared" si="3"/>
        <v>129</v>
      </c>
      <c r="AG18" s="2">
        <f t="shared" si="3"/>
        <v>115.2</v>
      </c>
      <c r="AH18" s="2">
        <f t="shared" si="3"/>
        <v>115.19999999999999</v>
      </c>
      <c r="AI18" s="2">
        <f t="shared" si="3"/>
        <v>126.8</v>
      </c>
      <c r="AJ18" s="2">
        <f t="shared" si="3"/>
        <v>142</v>
      </c>
      <c r="AK18" s="2">
        <f t="shared" si="3"/>
        <v>126</v>
      </c>
      <c r="AL18" s="2">
        <f t="shared" si="3"/>
        <v>132.6</v>
      </c>
      <c r="AM18" s="2">
        <f t="shared" si="3"/>
        <v>100</v>
      </c>
      <c r="AN18" s="2">
        <f t="shared" si="3"/>
        <v>95.8</v>
      </c>
      <c r="AO18" s="2">
        <f t="shared" si="3"/>
        <v>107.6</v>
      </c>
      <c r="AP18" s="2">
        <f t="shared" si="3"/>
        <v>119.80000000000001</v>
      </c>
      <c r="AQ18" s="2">
        <f t="shared" si="3"/>
        <v>120.2</v>
      </c>
      <c r="AR18" s="2">
        <f t="shared" si="3"/>
        <v>111.6</v>
      </c>
      <c r="AS18" s="2">
        <f t="shared" ref="AS18:AZ18" si="4">SUM(AS10:AS15)</f>
        <v>95.8</v>
      </c>
      <c r="AT18" s="2">
        <f t="shared" si="4"/>
        <v>92.6</v>
      </c>
      <c r="AU18" s="2">
        <f t="shared" si="4"/>
        <v>85.4</v>
      </c>
      <c r="AV18" s="2">
        <f t="shared" si="4"/>
        <v>92</v>
      </c>
      <c r="AW18" s="2">
        <f t="shared" si="4"/>
        <v>91.8</v>
      </c>
      <c r="AX18" s="2">
        <f t="shared" si="4"/>
        <v>96.2</v>
      </c>
      <c r="AY18" s="2">
        <f t="shared" si="4"/>
        <v>99.2</v>
      </c>
      <c r="AZ18" s="2">
        <f t="shared" si="4"/>
        <v>91.4</v>
      </c>
    </row>
    <row r="19" spans="3:52" x14ac:dyDescent="0.2">
      <c r="C19" s="2">
        <f>C9-C18</f>
        <v>12.400000000000006</v>
      </c>
      <c r="D19" s="2">
        <f t="shared" ref="D19:AA19" si="5">D9-D18</f>
        <v>13</v>
      </c>
      <c r="E19" s="2">
        <f t="shared" si="5"/>
        <v>11.399999999999991</v>
      </c>
      <c r="F19" s="2">
        <f t="shared" si="5"/>
        <v>13</v>
      </c>
      <c r="G19" s="2">
        <f t="shared" si="5"/>
        <v>10</v>
      </c>
      <c r="H19" s="2">
        <f t="shared" si="5"/>
        <v>11.999999999999986</v>
      </c>
      <c r="I19" s="2">
        <f t="shared" si="5"/>
        <v>14.599999999999994</v>
      </c>
      <c r="J19" s="2">
        <f t="shared" si="5"/>
        <v>10.800000000000011</v>
      </c>
      <c r="K19" s="2">
        <f t="shared" si="5"/>
        <v>10.599999999999994</v>
      </c>
      <c r="L19" s="2">
        <f t="shared" si="5"/>
        <v>11</v>
      </c>
      <c r="M19" s="2">
        <f t="shared" si="5"/>
        <v>13</v>
      </c>
      <c r="N19" s="2">
        <f t="shared" si="5"/>
        <v>15.200000000000017</v>
      </c>
      <c r="O19" s="2">
        <f t="shared" si="5"/>
        <v>15.800000000000011</v>
      </c>
      <c r="P19" s="2">
        <f t="shared" si="5"/>
        <v>16.399999999999977</v>
      </c>
      <c r="Q19" s="2">
        <f t="shared" si="5"/>
        <v>17.799999999999983</v>
      </c>
      <c r="R19" s="2">
        <f t="shared" si="5"/>
        <v>17.800000000000011</v>
      </c>
      <c r="S19" s="2">
        <f t="shared" si="5"/>
        <v>20.599999999999994</v>
      </c>
      <c r="T19" s="2">
        <f t="shared" si="5"/>
        <v>21.800000000000011</v>
      </c>
      <c r="U19" s="2">
        <f t="shared" si="5"/>
        <v>18.000000000000014</v>
      </c>
      <c r="V19" s="2">
        <f t="shared" si="5"/>
        <v>16.799999999999983</v>
      </c>
      <c r="W19" s="2">
        <f t="shared" si="5"/>
        <v>14.599999999999994</v>
      </c>
      <c r="X19" s="2">
        <f t="shared" si="5"/>
        <v>17.400000000000006</v>
      </c>
      <c r="Y19" s="2">
        <f t="shared" si="5"/>
        <v>14.799999999999997</v>
      </c>
      <c r="Z19" s="2">
        <f t="shared" si="5"/>
        <v>17.400000000000006</v>
      </c>
      <c r="AA19" s="2">
        <f t="shared" ref="AA19" si="6">AA9-AA18</f>
        <v>0</v>
      </c>
      <c r="AB19" s="2"/>
      <c r="AC19" s="2">
        <f t="shared" ref="AC19" si="7">AC9-AC18</f>
        <v>20.400000000000006</v>
      </c>
      <c r="AD19" s="2">
        <f t="shared" ref="AD19" si="8">AD9-AD18</f>
        <v>17.799999999999983</v>
      </c>
      <c r="AE19" s="2">
        <f t="shared" ref="AE19" si="9">AE9-AE18</f>
        <v>19.599999999999994</v>
      </c>
      <c r="AF19" s="2">
        <f t="shared" ref="AF19" si="10">AF9-AF18</f>
        <v>19.800000000000011</v>
      </c>
      <c r="AG19" s="2">
        <f t="shared" ref="AG19" si="11">AG9-AG18</f>
        <v>17.600000000000009</v>
      </c>
      <c r="AH19" s="2">
        <f t="shared" ref="AH19" si="12">AH9-AH18</f>
        <v>14.400000000000006</v>
      </c>
      <c r="AI19" s="2">
        <f t="shared" ref="AI19" si="13">AI9-AI18</f>
        <v>20.399999999999991</v>
      </c>
      <c r="AJ19" s="2">
        <f t="shared" ref="AJ19" si="14">AJ9-AJ18</f>
        <v>14.800000000000011</v>
      </c>
      <c r="AK19" s="2">
        <f t="shared" ref="AK19" si="15">AK9-AK18</f>
        <v>19.599999999999994</v>
      </c>
      <c r="AL19" s="2">
        <f t="shared" ref="AL19" si="16">AL9-AL18</f>
        <v>17.800000000000011</v>
      </c>
      <c r="AM19" s="2">
        <f t="shared" ref="AM19" si="17">AM9-AM18</f>
        <v>15.200000000000003</v>
      </c>
      <c r="AN19" s="2">
        <f t="shared" ref="AN19" si="18">AN9-AN18</f>
        <v>16.200000000000003</v>
      </c>
      <c r="AO19" s="2">
        <f t="shared" ref="AO19" si="19">AO9-AO18</f>
        <v>18.800000000000011</v>
      </c>
      <c r="AP19" s="2">
        <f t="shared" ref="AP19" si="20">AP9-AP18</f>
        <v>16.199999999999989</v>
      </c>
      <c r="AQ19" s="2">
        <f t="shared" ref="AQ19" si="21">AQ9-AQ18</f>
        <v>17.399999999999991</v>
      </c>
      <c r="AR19" s="2">
        <f t="shared" ref="AR19" si="22">AR9-AR18</f>
        <v>16.400000000000006</v>
      </c>
      <c r="AS19" s="2">
        <f t="shared" ref="AS19" si="23">AS9-AS18</f>
        <v>14.600000000000009</v>
      </c>
      <c r="AT19" s="2">
        <f t="shared" ref="AT19" si="24">AT9-AT18</f>
        <v>13</v>
      </c>
      <c r="AU19" s="2">
        <f t="shared" ref="AU19" si="25">AU9-AU18</f>
        <v>15.399999999999991</v>
      </c>
      <c r="AV19" s="2">
        <f t="shared" ref="AV19" si="26">AV9-AV18</f>
        <v>13.599999999999994</v>
      </c>
      <c r="AW19" s="2">
        <f t="shared" ref="AW19" si="27">AW9-AW18</f>
        <v>12.200000000000003</v>
      </c>
      <c r="AX19" s="2">
        <f t="shared" ref="AX19" si="28">AX9-AX18</f>
        <v>11</v>
      </c>
      <c r="AY19" s="2">
        <f t="shared" ref="AY19" si="29">AY9-AY18</f>
        <v>9.5999999999999943</v>
      </c>
      <c r="AZ19" s="2">
        <f t="shared" ref="AZ19" si="30">AZ9-AZ18</f>
        <v>9.3999999999999915</v>
      </c>
    </row>
    <row r="71" spans="2:27" ht="18" hidden="1" customHeight="1" x14ac:dyDescent="0.2">
      <c r="B71" s="20" t="s">
        <v>60</v>
      </c>
      <c r="C71" s="19">
        <v>1</v>
      </c>
      <c r="D71" s="2">
        <v>0</v>
      </c>
      <c r="E71" s="3">
        <v>0</v>
      </c>
      <c r="F71" s="3">
        <v>1</v>
      </c>
      <c r="G71" s="3">
        <v>1</v>
      </c>
      <c r="H71" s="3">
        <v>3</v>
      </c>
      <c r="AA71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45" t="s">
        <v>61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Пундуга</v>
      </c>
      <c r="B5" s="63"/>
      <c r="C5" s="63"/>
      <c r="D5" s="63"/>
      <c r="E5" s="63"/>
      <c r="F5" s="63"/>
      <c r="G5" s="63"/>
      <c r="H5" s="63"/>
      <c r="I5" s="46" t="s">
        <v>62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6" t="s">
        <v>71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>
        <v>140.80000000000001</v>
      </c>
      <c r="D7" s="88">
        <v>1</v>
      </c>
      <c r="E7" s="88">
        <v>12</v>
      </c>
      <c r="F7" s="88">
        <v>0</v>
      </c>
      <c r="G7" s="88">
        <v>42.4</v>
      </c>
      <c r="H7" s="88">
        <v>0</v>
      </c>
      <c r="I7" s="89">
        <v>73</v>
      </c>
    </row>
    <row r="8" spans="1:135" x14ac:dyDescent="0.2">
      <c r="A8" s="90" t="s">
        <v>3</v>
      </c>
      <c r="B8" s="91"/>
      <c r="C8" s="91">
        <v>136</v>
      </c>
      <c r="D8" s="91">
        <v>0</v>
      </c>
      <c r="E8" s="91">
        <v>12</v>
      </c>
      <c r="F8" s="91">
        <v>0</v>
      </c>
      <c r="G8" s="91">
        <v>42</v>
      </c>
      <c r="H8" s="91">
        <v>0</v>
      </c>
      <c r="I8" s="92">
        <v>69</v>
      </c>
    </row>
    <row r="9" spans="1:135" x14ac:dyDescent="0.2">
      <c r="A9" s="90" t="s">
        <v>4</v>
      </c>
      <c r="B9" s="91"/>
      <c r="C9" s="91">
        <v>139.19999999999999</v>
      </c>
      <c r="D9" s="91">
        <v>0</v>
      </c>
      <c r="E9" s="91">
        <v>12.8</v>
      </c>
      <c r="F9" s="91">
        <v>0</v>
      </c>
      <c r="G9" s="91">
        <v>44</v>
      </c>
      <c r="H9" s="91">
        <v>0</v>
      </c>
      <c r="I9" s="92">
        <v>71</v>
      </c>
    </row>
    <row r="10" spans="1:135" x14ac:dyDescent="0.2">
      <c r="A10" s="90" t="s">
        <v>5</v>
      </c>
      <c r="B10" s="91"/>
      <c r="C10" s="91">
        <v>142.4</v>
      </c>
      <c r="D10" s="91">
        <v>0</v>
      </c>
      <c r="E10" s="91">
        <v>12.8</v>
      </c>
      <c r="F10" s="91">
        <v>0</v>
      </c>
      <c r="G10" s="91">
        <v>43.6</v>
      </c>
      <c r="H10" s="91">
        <v>0</v>
      </c>
      <c r="I10" s="92">
        <v>73</v>
      </c>
    </row>
    <row r="11" spans="1:135" x14ac:dyDescent="0.2">
      <c r="A11" s="90" t="s">
        <v>6</v>
      </c>
      <c r="B11" s="91"/>
      <c r="C11" s="91">
        <v>145.6</v>
      </c>
      <c r="D11" s="91">
        <v>12</v>
      </c>
      <c r="E11" s="91">
        <v>12</v>
      </c>
      <c r="F11" s="91">
        <v>0</v>
      </c>
      <c r="G11" s="91">
        <v>41.6</v>
      </c>
      <c r="H11" s="91">
        <v>0</v>
      </c>
      <c r="I11" s="92">
        <v>70</v>
      </c>
    </row>
    <row r="12" spans="1:135" x14ac:dyDescent="0.2">
      <c r="A12" s="90" t="s">
        <v>7</v>
      </c>
      <c r="B12" s="91"/>
      <c r="C12" s="91">
        <v>139.19999999999999</v>
      </c>
      <c r="D12" s="91">
        <v>1</v>
      </c>
      <c r="E12" s="91">
        <v>12</v>
      </c>
      <c r="F12" s="91">
        <v>0</v>
      </c>
      <c r="G12" s="91">
        <v>43.2</v>
      </c>
      <c r="H12" s="91">
        <v>0</v>
      </c>
      <c r="I12" s="92">
        <v>71</v>
      </c>
    </row>
    <row r="13" spans="1:135" x14ac:dyDescent="0.2">
      <c r="A13" s="90" t="s">
        <v>8</v>
      </c>
      <c r="B13" s="91"/>
      <c r="C13" s="91">
        <v>139.19999999999999</v>
      </c>
      <c r="D13" s="91">
        <v>0</v>
      </c>
      <c r="E13" s="91">
        <v>12</v>
      </c>
      <c r="F13" s="91">
        <v>0</v>
      </c>
      <c r="G13" s="91">
        <v>43.6</v>
      </c>
      <c r="H13" s="91">
        <v>0</v>
      </c>
      <c r="I13" s="92">
        <v>69</v>
      </c>
    </row>
    <row r="14" spans="1:135" x14ac:dyDescent="0.2">
      <c r="A14" s="90" t="s">
        <v>9</v>
      </c>
      <c r="B14" s="91"/>
      <c r="C14" s="91">
        <v>142.4</v>
      </c>
      <c r="D14" s="91">
        <v>6</v>
      </c>
      <c r="E14" s="91">
        <v>11.2</v>
      </c>
      <c r="F14" s="91">
        <v>0</v>
      </c>
      <c r="G14" s="91">
        <v>46.4</v>
      </c>
      <c r="H14" s="91">
        <v>0</v>
      </c>
      <c r="I14" s="92">
        <v>68</v>
      </c>
    </row>
    <row r="15" spans="1:135" x14ac:dyDescent="0.2">
      <c r="A15" s="90" t="s">
        <v>10</v>
      </c>
      <c r="B15" s="91"/>
      <c r="C15" s="91">
        <v>150.4</v>
      </c>
      <c r="D15" s="91">
        <v>18</v>
      </c>
      <c r="E15" s="91">
        <v>12</v>
      </c>
      <c r="F15" s="91">
        <v>0</v>
      </c>
      <c r="G15" s="91">
        <v>42.8</v>
      </c>
      <c r="H15" s="91">
        <v>0</v>
      </c>
      <c r="I15" s="92">
        <v>67</v>
      </c>
    </row>
    <row r="16" spans="1:135" x14ac:dyDescent="0.2">
      <c r="A16" s="90" t="s">
        <v>11</v>
      </c>
      <c r="B16" s="91"/>
      <c r="C16" s="91">
        <v>145.6</v>
      </c>
      <c r="D16" s="91">
        <v>12</v>
      </c>
      <c r="E16" s="91">
        <v>12</v>
      </c>
      <c r="F16" s="91">
        <v>0</v>
      </c>
      <c r="G16" s="91">
        <v>41.6</v>
      </c>
      <c r="H16" s="91">
        <v>0</v>
      </c>
      <c r="I16" s="92">
        <v>69</v>
      </c>
    </row>
    <row r="17" spans="1:9" x14ac:dyDescent="0.2">
      <c r="A17" s="90" t="s">
        <v>12</v>
      </c>
      <c r="B17" s="91"/>
      <c r="C17" s="91">
        <v>164.8</v>
      </c>
      <c r="D17" s="91">
        <v>27</v>
      </c>
      <c r="E17" s="91">
        <v>11.2</v>
      </c>
      <c r="F17" s="91">
        <v>0</v>
      </c>
      <c r="G17" s="91">
        <v>41.6</v>
      </c>
      <c r="H17" s="91">
        <v>0</v>
      </c>
      <c r="I17" s="92">
        <v>72</v>
      </c>
    </row>
    <row r="18" spans="1:9" x14ac:dyDescent="0.2">
      <c r="A18" s="90" t="s">
        <v>13</v>
      </c>
      <c r="B18" s="91"/>
      <c r="C18" s="91">
        <v>172.8</v>
      </c>
      <c r="D18" s="91">
        <v>33</v>
      </c>
      <c r="E18" s="91">
        <v>11.2</v>
      </c>
      <c r="F18" s="91">
        <v>0</v>
      </c>
      <c r="G18" s="91">
        <v>44.4</v>
      </c>
      <c r="H18" s="91">
        <v>0</v>
      </c>
      <c r="I18" s="92">
        <v>69</v>
      </c>
    </row>
    <row r="19" spans="1:9" x14ac:dyDescent="0.2">
      <c r="A19" s="90" t="s">
        <v>14</v>
      </c>
      <c r="B19" s="91"/>
      <c r="C19" s="91">
        <v>172.8</v>
      </c>
      <c r="D19" s="91">
        <v>32</v>
      </c>
      <c r="E19" s="91">
        <v>11.2</v>
      </c>
      <c r="F19" s="91">
        <v>0</v>
      </c>
      <c r="G19" s="91">
        <v>44.8</v>
      </c>
      <c r="H19" s="91">
        <v>0</v>
      </c>
      <c r="I19" s="92">
        <v>69</v>
      </c>
    </row>
    <row r="20" spans="1:9" x14ac:dyDescent="0.2">
      <c r="A20" s="90" t="s">
        <v>15</v>
      </c>
      <c r="B20" s="91"/>
      <c r="C20" s="91">
        <v>179.2</v>
      </c>
      <c r="D20" s="91">
        <v>33</v>
      </c>
      <c r="E20" s="91">
        <v>11.2</v>
      </c>
      <c r="F20" s="91">
        <v>0</v>
      </c>
      <c r="G20" s="91">
        <v>45.6</v>
      </c>
      <c r="H20" s="91">
        <v>0</v>
      </c>
      <c r="I20" s="92">
        <v>73</v>
      </c>
    </row>
    <row r="21" spans="1:9" x14ac:dyDescent="0.2">
      <c r="A21" s="90" t="s">
        <v>16</v>
      </c>
      <c r="B21" s="91"/>
      <c r="C21" s="91">
        <v>171.2</v>
      </c>
      <c r="D21" s="91">
        <v>25</v>
      </c>
      <c r="E21" s="91">
        <v>11.2</v>
      </c>
      <c r="F21" s="91">
        <v>0</v>
      </c>
      <c r="G21" s="91">
        <v>47.2</v>
      </c>
      <c r="H21" s="91">
        <v>0</v>
      </c>
      <c r="I21" s="92">
        <v>70</v>
      </c>
    </row>
    <row r="22" spans="1:9" x14ac:dyDescent="0.2">
      <c r="A22" s="90" t="s">
        <v>17</v>
      </c>
      <c r="B22" s="91"/>
      <c r="C22" s="91">
        <v>158.4</v>
      </c>
      <c r="D22" s="91">
        <v>11</v>
      </c>
      <c r="E22" s="91">
        <v>12</v>
      </c>
      <c r="F22" s="91">
        <v>0</v>
      </c>
      <c r="G22" s="91">
        <v>49.6</v>
      </c>
      <c r="H22" s="91">
        <v>0</v>
      </c>
      <c r="I22" s="92">
        <v>68</v>
      </c>
    </row>
    <row r="23" spans="1:9" x14ac:dyDescent="0.2">
      <c r="A23" s="90" t="s">
        <v>18</v>
      </c>
      <c r="B23" s="91"/>
      <c r="C23" s="91">
        <v>152</v>
      </c>
      <c r="D23" s="91">
        <v>1</v>
      </c>
      <c r="E23" s="91">
        <v>9.6</v>
      </c>
      <c r="F23" s="91">
        <v>0</v>
      </c>
      <c r="G23" s="91">
        <v>48.8</v>
      </c>
      <c r="H23" s="91">
        <v>0</v>
      </c>
      <c r="I23" s="92">
        <v>72</v>
      </c>
    </row>
    <row r="24" spans="1:9" x14ac:dyDescent="0.2">
      <c r="A24" s="90" t="s">
        <v>19</v>
      </c>
      <c r="B24" s="91"/>
      <c r="C24" s="91">
        <v>152</v>
      </c>
      <c r="D24" s="91">
        <v>4</v>
      </c>
      <c r="E24" s="91">
        <v>9.6</v>
      </c>
      <c r="F24" s="91">
        <v>0</v>
      </c>
      <c r="G24" s="91">
        <v>43.6</v>
      </c>
      <c r="H24" s="91">
        <v>0</v>
      </c>
      <c r="I24" s="92">
        <v>73</v>
      </c>
    </row>
    <row r="25" spans="1:9" x14ac:dyDescent="0.2">
      <c r="A25" s="90" t="s">
        <v>20</v>
      </c>
      <c r="B25" s="91"/>
      <c r="C25" s="91">
        <v>140.80000000000001</v>
      </c>
      <c r="D25" s="91">
        <v>3</v>
      </c>
      <c r="E25" s="91">
        <v>12.8</v>
      </c>
      <c r="F25" s="91">
        <v>0</v>
      </c>
      <c r="G25" s="91">
        <v>34</v>
      </c>
      <c r="H25" s="91">
        <v>0</v>
      </c>
      <c r="I25" s="92">
        <v>73</v>
      </c>
    </row>
    <row r="26" spans="1:9" x14ac:dyDescent="0.2">
      <c r="A26" s="90" t="s">
        <v>22</v>
      </c>
      <c r="B26" s="91"/>
      <c r="C26" s="91">
        <v>153.6</v>
      </c>
      <c r="D26" s="91">
        <v>1</v>
      </c>
      <c r="E26" s="91">
        <v>25.6</v>
      </c>
      <c r="F26" s="91">
        <v>0</v>
      </c>
      <c r="G26" s="91">
        <v>33.200000000000003</v>
      </c>
      <c r="H26" s="91">
        <v>0</v>
      </c>
      <c r="I26" s="92">
        <v>77</v>
      </c>
    </row>
    <row r="27" spans="1:9" x14ac:dyDescent="0.2">
      <c r="A27" s="90" t="s">
        <v>21</v>
      </c>
      <c r="B27" s="91"/>
      <c r="C27" s="91">
        <v>150.4</v>
      </c>
      <c r="D27" s="91">
        <v>1</v>
      </c>
      <c r="E27" s="91">
        <v>27.2</v>
      </c>
      <c r="F27" s="91">
        <v>0</v>
      </c>
      <c r="G27" s="91">
        <v>35.6</v>
      </c>
      <c r="H27" s="91">
        <v>0</v>
      </c>
      <c r="I27" s="92">
        <v>72</v>
      </c>
    </row>
    <row r="28" spans="1:9" x14ac:dyDescent="0.2">
      <c r="A28" s="90" t="s">
        <v>23</v>
      </c>
      <c r="B28" s="91"/>
      <c r="C28" s="91">
        <v>142.4</v>
      </c>
      <c r="D28" s="91">
        <v>8</v>
      </c>
      <c r="E28" s="91">
        <v>11.2</v>
      </c>
      <c r="F28" s="91">
        <v>0</v>
      </c>
      <c r="G28" s="91">
        <v>36.799999999999997</v>
      </c>
      <c r="H28" s="91">
        <v>0</v>
      </c>
      <c r="I28" s="92">
        <v>69</v>
      </c>
    </row>
    <row r="29" spans="1:9" x14ac:dyDescent="0.2">
      <c r="A29" s="90" t="s">
        <v>24</v>
      </c>
      <c r="B29" s="91"/>
      <c r="C29" s="91">
        <v>124.8</v>
      </c>
      <c r="D29" s="91">
        <v>0</v>
      </c>
      <c r="E29" s="91">
        <v>8.8000000000000007</v>
      </c>
      <c r="F29" s="91">
        <v>0</v>
      </c>
      <c r="G29" s="91">
        <v>31.2</v>
      </c>
      <c r="H29" s="91">
        <v>0</v>
      </c>
      <c r="I29" s="92">
        <v>70</v>
      </c>
    </row>
    <row r="30" spans="1:9" x14ac:dyDescent="0.2">
      <c r="A30" s="90" t="s">
        <v>25</v>
      </c>
      <c r="B30" s="91"/>
      <c r="C30" s="91">
        <v>134.4</v>
      </c>
      <c r="D30" s="91">
        <v>2</v>
      </c>
      <c r="E30" s="91">
        <v>9.6</v>
      </c>
      <c r="F30" s="91">
        <v>0</v>
      </c>
      <c r="G30" s="91">
        <v>32.4</v>
      </c>
      <c r="H30" s="91">
        <v>0</v>
      </c>
      <c r="I30" s="92">
        <v>73</v>
      </c>
    </row>
    <row r="31" spans="1:9" x14ac:dyDescent="0.2">
      <c r="A31" s="90" t="s">
        <v>26</v>
      </c>
      <c r="B31" s="91"/>
      <c r="C31" s="91">
        <v>161.6</v>
      </c>
      <c r="D31" s="91">
        <v>21</v>
      </c>
      <c r="E31" s="91">
        <v>10.4</v>
      </c>
      <c r="F31" s="91">
        <v>0</v>
      </c>
      <c r="G31" s="91">
        <v>36.799999999999997</v>
      </c>
      <c r="H31" s="91">
        <v>0</v>
      </c>
      <c r="I31" s="92">
        <v>73</v>
      </c>
    </row>
    <row r="32" spans="1:9" x14ac:dyDescent="0.2">
      <c r="A32" s="90" t="s">
        <v>27</v>
      </c>
      <c r="B32" s="91"/>
      <c r="C32" s="91">
        <v>161.6</v>
      </c>
      <c r="D32" s="91">
        <v>27</v>
      </c>
      <c r="E32" s="91">
        <v>10.4</v>
      </c>
      <c r="F32" s="91">
        <v>0</v>
      </c>
      <c r="G32" s="91">
        <v>36.4</v>
      </c>
      <c r="H32" s="91">
        <v>0</v>
      </c>
      <c r="I32" s="92">
        <v>70</v>
      </c>
    </row>
    <row r="33" spans="1:9" x14ac:dyDescent="0.2">
      <c r="A33" s="90" t="s">
        <v>28</v>
      </c>
      <c r="B33" s="91"/>
      <c r="C33" s="91">
        <v>158.4</v>
      </c>
      <c r="D33" s="91">
        <v>28</v>
      </c>
      <c r="E33" s="91">
        <v>9.6</v>
      </c>
      <c r="F33" s="91">
        <v>0</v>
      </c>
      <c r="G33" s="91">
        <v>33.200000000000003</v>
      </c>
      <c r="H33" s="91">
        <v>0</v>
      </c>
      <c r="I33" s="92">
        <v>68</v>
      </c>
    </row>
    <row r="34" spans="1:9" x14ac:dyDescent="0.2">
      <c r="A34" s="90" t="s">
        <v>29</v>
      </c>
      <c r="B34" s="91"/>
      <c r="C34" s="91">
        <v>148.80000000000001</v>
      </c>
      <c r="D34" s="91">
        <v>20</v>
      </c>
      <c r="E34" s="91">
        <v>9.6</v>
      </c>
      <c r="F34" s="91">
        <v>0</v>
      </c>
      <c r="G34" s="91">
        <v>32.4</v>
      </c>
      <c r="H34" s="91">
        <v>0</v>
      </c>
      <c r="I34" s="92">
        <v>67</v>
      </c>
    </row>
    <row r="35" spans="1:9" x14ac:dyDescent="0.2">
      <c r="A35" s="90" t="s">
        <v>30</v>
      </c>
      <c r="B35" s="91"/>
      <c r="C35" s="91">
        <v>132.80000000000001</v>
      </c>
      <c r="D35" s="91">
        <v>8</v>
      </c>
      <c r="E35" s="91">
        <v>8.8000000000000007</v>
      </c>
      <c r="F35" s="91">
        <v>0</v>
      </c>
      <c r="G35" s="91">
        <v>32.4</v>
      </c>
      <c r="H35" s="91">
        <v>0</v>
      </c>
      <c r="I35" s="92">
        <v>66</v>
      </c>
    </row>
    <row r="36" spans="1:9" x14ac:dyDescent="0.2">
      <c r="A36" s="90" t="s">
        <v>31</v>
      </c>
      <c r="B36" s="91"/>
      <c r="C36" s="91">
        <v>129.6</v>
      </c>
      <c r="D36" s="91">
        <v>0</v>
      </c>
      <c r="E36" s="91">
        <v>14.4</v>
      </c>
      <c r="F36" s="91">
        <v>0</v>
      </c>
      <c r="G36" s="91">
        <v>32.799999999999997</v>
      </c>
      <c r="H36" s="91">
        <v>0</v>
      </c>
      <c r="I36" s="92">
        <v>68</v>
      </c>
    </row>
    <row r="37" spans="1:9" x14ac:dyDescent="0.2">
      <c r="A37" s="90" t="s">
        <v>32</v>
      </c>
      <c r="B37" s="91"/>
      <c r="C37" s="91">
        <v>147.19999999999999</v>
      </c>
      <c r="D37" s="91">
        <v>1</v>
      </c>
      <c r="E37" s="91">
        <v>24.8</v>
      </c>
      <c r="F37" s="91">
        <v>0</v>
      </c>
      <c r="G37" s="91">
        <v>34</v>
      </c>
      <c r="H37" s="91">
        <v>0</v>
      </c>
      <c r="I37" s="92">
        <v>67</v>
      </c>
    </row>
    <row r="38" spans="1:9" x14ac:dyDescent="0.2">
      <c r="A38" s="90" t="s">
        <v>33</v>
      </c>
      <c r="B38" s="91"/>
      <c r="C38" s="91">
        <v>156.80000000000001</v>
      </c>
      <c r="D38" s="91">
        <v>7</v>
      </c>
      <c r="E38" s="91">
        <v>22.4</v>
      </c>
      <c r="F38" s="91">
        <v>0</v>
      </c>
      <c r="G38" s="91">
        <v>41.6</v>
      </c>
      <c r="H38" s="91">
        <v>0</v>
      </c>
      <c r="I38" s="92">
        <v>71</v>
      </c>
    </row>
    <row r="39" spans="1:9" x14ac:dyDescent="0.2">
      <c r="A39" s="90" t="s">
        <v>34</v>
      </c>
      <c r="B39" s="91"/>
      <c r="C39" s="91">
        <v>145.6</v>
      </c>
      <c r="D39" s="91">
        <v>0</v>
      </c>
      <c r="E39" s="91">
        <v>8.8000000000000007</v>
      </c>
      <c r="F39" s="91">
        <v>0</v>
      </c>
      <c r="G39" s="91">
        <v>43.2</v>
      </c>
      <c r="H39" s="91">
        <v>0</v>
      </c>
      <c r="I39" s="92">
        <v>74</v>
      </c>
    </row>
    <row r="40" spans="1:9" x14ac:dyDescent="0.2">
      <c r="A40" s="90" t="s">
        <v>35</v>
      </c>
      <c r="B40" s="91"/>
      <c r="C40" s="91">
        <v>150.4</v>
      </c>
      <c r="D40" s="91">
        <v>9</v>
      </c>
      <c r="E40" s="91">
        <v>8.8000000000000007</v>
      </c>
      <c r="F40" s="91">
        <v>0</v>
      </c>
      <c r="G40" s="91">
        <v>40.799999999999997</v>
      </c>
      <c r="H40" s="91">
        <v>0</v>
      </c>
      <c r="I40" s="92">
        <v>74</v>
      </c>
    </row>
    <row r="41" spans="1:9" x14ac:dyDescent="0.2">
      <c r="A41" s="90" t="s">
        <v>36</v>
      </c>
      <c r="B41" s="91"/>
      <c r="C41" s="91">
        <v>115.2</v>
      </c>
      <c r="D41" s="91">
        <v>2</v>
      </c>
      <c r="E41" s="91">
        <v>9.6</v>
      </c>
      <c r="F41" s="91">
        <v>0</v>
      </c>
      <c r="G41" s="91">
        <v>14.4</v>
      </c>
      <c r="H41" s="91">
        <v>0</v>
      </c>
      <c r="I41" s="92">
        <v>74</v>
      </c>
    </row>
    <row r="42" spans="1:9" x14ac:dyDescent="0.2">
      <c r="A42" s="90" t="s">
        <v>37</v>
      </c>
      <c r="B42" s="91"/>
      <c r="C42" s="91">
        <v>112</v>
      </c>
      <c r="D42" s="91">
        <v>7</v>
      </c>
      <c r="E42" s="91">
        <v>9.6</v>
      </c>
      <c r="F42" s="91">
        <v>0</v>
      </c>
      <c r="G42" s="91">
        <v>7.2</v>
      </c>
      <c r="H42" s="91">
        <v>0</v>
      </c>
      <c r="I42" s="92">
        <v>72</v>
      </c>
    </row>
    <row r="43" spans="1:9" x14ac:dyDescent="0.2">
      <c r="A43" s="90" t="s">
        <v>38</v>
      </c>
      <c r="B43" s="91"/>
      <c r="C43" s="91">
        <v>126.4</v>
      </c>
      <c r="D43" s="91">
        <v>26</v>
      </c>
      <c r="E43" s="91">
        <v>9.6</v>
      </c>
      <c r="F43" s="91">
        <v>0</v>
      </c>
      <c r="G43" s="91">
        <v>6</v>
      </c>
      <c r="H43" s="91">
        <v>0</v>
      </c>
      <c r="I43" s="92">
        <v>66</v>
      </c>
    </row>
    <row r="44" spans="1:9" x14ac:dyDescent="0.2">
      <c r="A44" s="90" t="s">
        <v>39</v>
      </c>
      <c r="B44" s="91"/>
      <c r="C44" s="91">
        <v>136</v>
      </c>
      <c r="D44" s="91">
        <v>31</v>
      </c>
      <c r="E44" s="91">
        <v>11.2</v>
      </c>
      <c r="F44" s="91">
        <v>0</v>
      </c>
      <c r="G44" s="91">
        <v>7.6</v>
      </c>
      <c r="H44" s="91">
        <v>0</v>
      </c>
      <c r="I44" s="92">
        <v>70</v>
      </c>
    </row>
    <row r="45" spans="1:9" x14ac:dyDescent="0.2">
      <c r="A45" s="90" t="s">
        <v>40</v>
      </c>
      <c r="B45" s="91"/>
      <c r="C45" s="91">
        <v>137.6</v>
      </c>
      <c r="D45" s="91">
        <v>31</v>
      </c>
      <c r="E45" s="91">
        <v>11.2</v>
      </c>
      <c r="F45" s="91">
        <v>0</v>
      </c>
      <c r="G45" s="91">
        <v>8</v>
      </c>
      <c r="H45" s="91">
        <v>0</v>
      </c>
      <c r="I45" s="92">
        <v>70</v>
      </c>
    </row>
    <row r="46" spans="1:9" x14ac:dyDescent="0.2">
      <c r="A46" s="90" t="s">
        <v>41</v>
      </c>
      <c r="B46" s="91"/>
      <c r="C46" s="91">
        <v>128</v>
      </c>
      <c r="D46" s="91">
        <v>25</v>
      </c>
      <c r="E46" s="91">
        <v>11.2</v>
      </c>
      <c r="F46" s="91">
        <v>0</v>
      </c>
      <c r="G46" s="91">
        <v>8.4</v>
      </c>
      <c r="H46" s="91">
        <v>0</v>
      </c>
      <c r="I46" s="92">
        <v>67</v>
      </c>
    </row>
    <row r="47" spans="1:9" x14ac:dyDescent="0.2">
      <c r="A47" s="90" t="s">
        <v>42</v>
      </c>
      <c r="B47" s="91"/>
      <c r="C47" s="91">
        <v>110.4</v>
      </c>
      <c r="D47" s="91">
        <v>9</v>
      </c>
      <c r="E47" s="91">
        <v>12</v>
      </c>
      <c r="F47" s="91">
        <v>0</v>
      </c>
      <c r="G47" s="91">
        <v>8.8000000000000007</v>
      </c>
      <c r="H47" s="91">
        <v>0</v>
      </c>
      <c r="I47" s="92">
        <v>66</v>
      </c>
    </row>
    <row r="48" spans="1:9" x14ac:dyDescent="0.2">
      <c r="A48" s="90" t="s">
        <v>43</v>
      </c>
      <c r="B48" s="91"/>
      <c r="C48" s="91">
        <v>105.6</v>
      </c>
      <c r="D48" s="91">
        <v>7</v>
      </c>
      <c r="E48" s="91">
        <v>11.2</v>
      </c>
      <c r="F48" s="91">
        <v>0</v>
      </c>
      <c r="G48" s="91">
        <v>8.4</v>
      </c>
      <c r="H48" s="91">
        <v>0</v>
      </c>
      <c r="I48" s="92">
        <v>66</v>
      </c>
    </row>
    <row r="49" spans="1:9" x14ac:dyDescent="0.2">
      <c r="A49" s="90" t="s">
        <v>44</v>
      </c>
      <c r="B49" s="91"/>
      <c r="C49" s="91">
        <v>100.8</v>
      </c>
      <c r="D49" s="91">
        <v>0</v>
      </c>
      <c r="E49" s="91">
        <v>10.4</v>
      </c>
      <c r="F49" s="91">
        <v>0</v>
      </c>
      <c r="G49" s="91">
        <v>8</v>
      </c>
      <c r="H49" s="91">
        <v>0</v>
      </c>
      <c r="I49" s="92">
        <v>67</v>
      </c>
    </row>
    <row r="50" spans="1:9" x14ac:dyDescent="0.2">
      <c r="A50" s="90" t="s">
        <v>45</v>
      </c>
      <c r="B50" s="91"/>
      <c r="C50" s="91">
        <v>105.6</v>
      </c>
      <c r="D50" s="91">
        <v>0</v>
      </c>
      <c r="E50" s="91">
        <v>12</v>
      </c>
      <c r="F50" s="91">
        <v>0</v>
      </c>
      <c r="G50" s="91">
        <v>8</v>
      </c>
      <c r="H50" s="91">
        <v>0</v>
      </c>
      <c r="I50" s="92">
        <v>72</v>
      </c>
    </row>
    <row r="51" spans="1:9" x14ac:dyDescent="0.2">
      <c r="A51" s="90" t="s">
        <v>46</v>
      </c>
      <c r="B51" s="91"/>
      <c r="C51" s="91">
        <v>104</v>
      </c>
      <c r="D51" s="91">
        <v>0</v>
      </c>
      <c r="E51" s="91">
        <v>12</v>
      </c>
      <c r="F51" s="91">
        <v>0</v>
      </c>
      <c r="G51" s="91">
        <v>8.8000000000000007</v>
      </c>
      <c r="H51" s="91">
        <v>0</v>
      </c>
      <c r="I51" s="92">
        <v>71</v>
      </c>
    </row>
    <row r="52" spans="1:9" x14ac:dyDescent="0.2">
      <c r="A52" s="90" t="s">
        <v>47</v>
      </c>
      <c r="B52" s="91"/>
      <c r="C52" s="91">
        <v>107.2</v>
      </c>
      <c r="D52" s="91">
        <v>4</v>
      </c>
      <c r="E52" s="91">
        <v>12</v>
      </c>
      <c r="F52" s="91">
        <v>0</v>
      </c>
      <c r="G52" s="91">
        <v>9.1999999999999993</v>
      </c>
      <c r="H52" s="91">
        <v>0</v>
      </c>
      <c r="I52" s="92">
        <v>71</v>
      </c>
    </row>
    <row r="53" spans="1:9" x14ac:dyDescent="0.2">
      <c r="A53" s="90" t="s">
        <v>48</v>
      </c>
      <c r="B53" s="91"/>
      <c r="C53" s="91">
        <v>108.8</v>
      </c>
      <c r="D53" s="91">
        <v>6</v>
      </c>
      <c r="E53" s="91">
        <v>12</v>
      </c>
      <c r="F53" s="91">
        <v>0</v>
      </c>
      <c r="G53" s="91">
        <v>9.1999999999999993</v>
      </c>
      <c r="H53" s="91">
        <v>0</v>
      </c>
      <c r="I53" s="92">
        <v>72</v>
      </c>
    </row>
    <row r="54" spans="1:9" ht="13.5" thickBot="1" x14ac:dyDescent="0.25">
      <c r="A54" s="93" t="s">
        <v>49</v>
      </c>
      <c r="B54" s="94"/>
      <c r="C54" s="94">
        <v>100.8</v>
      </c>
      <c r="D54" s="94">
        <v>0</v>
      </c>
      <c r="E54" s="94">
        <v>12</v>
      </c>
      <c r="F54" s="94">
        <v>0</v>
      </c>
      <c r="G54" s="94">
        <v>8.4</v>
      </c>
      <c r="H54" s="94">
        <v>0</v>
      </c>
      <c r="I54" s="95">
        <v>71</v>
      </c>
    </row>
    <row r="55" spans="1:9" s="56" customFormat="1" hidden="1" x14ac:dyDescent="0.2">
      <c r="A55" s="55" t="s">
        <v>51</v>
      </c>
      <c r="B55" s="56">
        <f t="shared" ref="B55:I55" si="0">SUM(B7:B54)</f>
        <v>0</v>
      </c>
      <c r="C55" s="56">
        <f t="shared" si="0"/>
        <v>6681.6000000000013</v>
      </c>
      <c r="D55" s="56">
        <f t="shared" si="0"/>
        <v>500</v>
      </c>
      <c r="E55" s="56">
        <f t="shared" si="0"/>
        <v>587.20000000000005</v>
      </c>
      <c r="F55" s="56">
        <f t="shared" si="0"/>
        <v>0</v>
      </c>
      <c r="G55" s="56">
        <f t="shared" si="0"/>
        <v>1484.0000000000007</v>
      </c>
      <c r="H55" s="56">
        <f t="shared" si="0"/>
        <v>0</v>
      </c>
      <c r="I55" s="56">
        <f t="shared" si="0"/>
        <v>3373</v>
      </c>
    </row>
    <row r="56" spans="1:9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1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Пундуга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122</v>
      </c>
      <c r="E6" s="37" t="s">
        <v>120</v>
      </c>
      <c r="F6" s="50" t="s">
        <v>121</v>
      </c>
    </row>
    <row r="7" spans="1:6" x14ac:dyDescent="0.25">
      <c r="A7" s="102" t="s">
        <v>64</v>
      </c>
      <c r="B7" s="105">
        <v>41990</v>
      </c>
      <c r="C7" s="96" t="s">
        <v>72</v>
      </c>
      <c r="D7" s="97"/>
      <c r="E7" s="42">
        <v>0</v>
      </c>
    </row>
    <row r="8" spans="1:6" x14ac:dyDescent="0.25">
      <c r="A8" s="103"/>
      <c r="B8" s="106"/>
      <c r="C8" s="98" t="s">
        <v>73</v>
      </c>
      <c r="D8" s="99"/>
      <c r="E8" s="42">
        <v>0</v>
      </c>
    </row>
    <row r="9" spans="1:6" x14ac:dyDescent="0.25">
      <c r="A9" s="103"/>
      <c r="B9" s="106"/>
      <c r="C9" s="98" t="s">
        <v>74</v>
      </c>
      <c r="D9" s="99"/>
      <c r="E9" s="42">
        <v>0</v>
      </c>
    </row>
    <row r="10" spans="1:6" x14ac:dyDescent="0.25">
      <c r="A10" s="103"/>
      <c r="B10" s="106"/>
      <c r="C10" s="98" t="s">
        <v>75</v>
      </c>
      <c r="D10" s="99"/>
      <c r="E10" s="42">
        <v>0</v>
      </c>
    </row>
    <row r="11" spans="1:6" x14ac:dyDescent="0.25">
      <c r="A11" s="103"/>
      <c r="B11" s="106"/>
      <c r="C11" s="98" t="s">
        <v>76</v>
      </c>
      <c r="D11" s="99"/>
      <c r="E11" s="42">
        <v>0</v>
      </c>
    </row>
    <row r="12" spans="1:6" x14ac:dyDescent="0.25">
      <c r="A12" s="103"/>
      <c r="B12" s="106"/>
      <c r="C12" s="98" t="s">
        <v>77</v>
      </c>
      <c r="D12" s="99"/>
      <c r="E12" s="42">
        <v>0</v>
      </c>
    </row>
    <row r="13" spans="1:6" x14ac:dyDescent="0.25">
      <c r="A13" s="103"/>
      <c r="B13" s="106"/>
      <c r="C13" s="98" t="s">
        <v>78</v>
      </c>
      <c r="D13" s="99"/>
      <c r="E13" s="42">
        <v>0</v>
      </c>
    </row>
    <row r="14" spans="1:6" x14ac:dyDescent="0.25">
      <c r="A14" s="103"/>
      <c r="B14" s="106"/>
      <c r="C14" s="98" t="s">
        <v>79</v>
      </c>
      <c r="D14" s="99"/>
      <c r="E14" s="42">
        <v>0</v>
      </c>
    </row>
    <row r="15" spans="1:6" x14ac:dyDescent="0.25">
      <c r="A15" s="103"/>
      <c r="B15" s="106"/>
      <c r="C15" s="98" t="s">
        <v>80</v>
      </c>
      <c r="D15" s="99"/>
      <c r="E15" s="42">
        <v>0</v>
      </c>
    </row>
    <row r="16" spans="1:6" x14ac:dyDescent="0.25">
      <c r="A16" s="103"/>
      <c r="B16" s="106"/>
      <c r="C16" s="98" t="s">
        <v>81</v>
      </c>
      <c r="D16" s="99"/>
      <c r="E16" s="42">
        <v>0</v>
      </c>
    </row>
    <row r="17" spans="1:5" x14ac:dyDescent="0.25">
      <c r="A17" s="103"/>
      <c r="B17" s="106"/>
      <c r="C17" s="98" t="s">
        <v>82</v>
      </c>
      <c r="D17" s="99"/>
      <c r="E17" s="42">
        <v>0</v>
      </c>
    </row>
    <row r="18" spans="1:5" x14ac:dyDescent="0.25">
      <c r="A18" s="103"/>
      <c r="B18" s="106"/>
      <c r="C18" s="98" t="s">
        <v>83</v>
      </c>
      <c r="D18" s="99"/>
      <c r="E18" s="42">
        <v>0</v>
      </c>
    </row>
    <row r="19" spans="1:5" x14ac:dyDescent="0.25">
      <c r="A19" s="103"/>
      <c r="B19" s="106"/>
      <c r="C19" s="98" t="s">
        <v>84</v>
      </c>
      <c r="D19" s="99"/>
      <c r="E19" s="42">
        <v>0</v>
      </c>
    </row>
    <row r="20" spans="1:5" x14ac:dyDescent="0.25">
      <c r="A20" s="103"/>
      <c r="B20" s="106"/>
      <c r="C20" s="98" t="s">
        <v>85</v>
      </c>
      <c r="D20" s="99"/>
      <c r="E20" s="42">
        <v>0</v>
      </c>
    </row>
    <row r="21" spans="1:5" x14ac:dyDescent="0.25">
      <c r="A21" s="103"/>
      <c r="B21" s="106"/>
      <c r="C21" s="98" t="s">
        <v>86</v>
      </c>
      <c r="D21" s="99"/>
      <c r="E21" s="42">
        <v>0</v>
      </c>
    </row>
    <row r="22" spans="1:5" x14ac:dyDescent="0.25">
      <c r="A22" s="103"/>
      <c r="B22" s="106"/>
      <c r="C22" s="98" t="s">
        <v>87</v>
      </c>
      <c r="D22" s="99"/>
      <c r="E22" s="42">
        <v>0</v>
      </c>
    </row>
    <row r="23" spans="1:5" x14ac:dyDescent="0.25">
      <c r="A23" s="103"/>
      <c r="B23" s="106"/>
      <c r="C23" s="98" t="s">
        <v>88</v>
      </c>
      <c r="D23" s="99"/>
      <c r="E23" s="42">
        <v>0</v>
      </c>
    </row>
    <row r="24" spans="1:5" x14ac:dyDescent="0.25">
      <c r="A24" s="103"/>
      <c r="B24" s="106"/>
      <c r="C24" s="98" t="s">
        <v>89</v>
      </c>
      <c r="D24" s="99"/>
      <c r="E24" s="42">
        <v>0</v>
      </c>
    </row>
    <row r="25" spans="1:5" x14ac:dyDescent="0.25">
      <c r="A25" s="103"/>
      <c r="B25" s="106"/>
      <c r="C25" s="98" t="s">
        <v>90</v>
      </c>
      <c r="D25" s="99"/>
      <c r="E25" s="42">
        <v>0</v>
      </c>
    </row>
    <row r="26" spans="1:5" x14ac:dyDescent="0.25">
      <c r="A26" s="103"/>
      <c r="B26" s="106"/>
      <c r="C26" s="98" t="s">
        <v>91</v>
      </c>
      <c r="D26" s="99"/>
      <c r="E26" s="42">
        <v>0</v>
      </c>
    </row>
    <row r="27" spans="1:5" x14ac:dyDescent="0.25">
      <c r="A27" s="103"/>
      <c r="B27" s="106"/>
      <c r="C27" s="98" t="s">
        <v>92</v>
      </c>
      <c r="D27" s="99"/>
      <c r="E27" s="42">
        <v>0</v>
      </c>
    </row>
    <row r="28" spans="1:5" x14ac:dyDescent="0.25">
      <c r="A28" s="103"/>
      <c r="B28" s="106"/>
      <c r="C28" s="98" t="s">
        <v>93</v>
      </c>
      <c r="D28" s="99"/>
      <c r="E28" s="42">
        <v>0</v>
      </c>
    </row>
    <row r="29" spans="1:5" x14ac:dyDescent="0.25">
      <c r="A29" s="103"/>
      <c r="B29" s="106"/>
      <c r="C29" s="98" t="s">
        <v>94</v>
      </c>
      <c r="D29" s="99"/>
      <c r="E29" s="42">
        <v>0</v>
      </c>
    </row>
    <row r="30" spans="1:5" x14ac:dyDescent="0.25">
      <c r="A30" s="103"/>
      <c r="B30" s="106"/>
      <c r="C30" s="98" t="s">
        <v>95</v>
      </c>
      <c r="D30" s="99"/>
      <c r="E30" s="42">
        <v>0</v>
      </c>
    </row>
    <row r="31" spans="1:5" x14ac:dyDescent="0.25">
      <c r="A31" s="103"/>
      <c r="B31" s="106"/>
      <c r="C31" s="98" t="s">
        <v>96</v>
      </c>
      <c r="D31" s="99"/>
      <c r="E31" s="42">
        <v>0</v>
      </c>
    </row>
    <row r="32" spans="1:5" x14ac:dyDescent="0.25">
      <c r="A32" s="103"/>
      <c r="B32" s="106"/>
      <c r="C32" s="98" t="s">
        <v>97</v>
      </c>
      <c r="D32" s="99"/>
      <c r="E32" s="42">
        <v>0</v>
      </c>
    </row>
    <row r="33" spans="1:5" x14ac:dyDescent="0.25">
      <c r="A33" s="103"/>
      <c r="B33" s="106"/>
      <c r="C33" s="98" t="s">
        <v>98</v>
      </c>
      <c r="D33" s="99"/>
      <c r="E33" s="42">
        <v>0</v>
      </c>
    </row>
    <row r="34" spans="1:5" x14ac:dyDescent="0.25">
      <c r="A34" s="103"/>
      <c r="B34" s="106"/>
      <c r="C34" s="98" t="s">
        <v>99</v>
      </c>
      <c r="D34" s="99"/>
      <c r="E34" s="42">
        <v>0</v>
      </c>
    </row>
    <row r="35" spans="1:5" x14ac:dyDescent="0.25">
      <c r="A35" s="103"/>
      <c r="B35" s="106"/>
      <c r="C35" s="98" t="s">
        <v>100</v>
      </c>
      <c r="D35" s="99"/>
      <c r="E35" s="42">
        <v>0</v>
      </c>
    </row>
    <row r="36" spans="1:5" x14ac:dyDescent="0.25">
      <c r="A36" s="103"/>
      <c r="B36" s="106"/>
      <c r="C36" s="98" t="s">
        <v>101</v>
      </c>
      <c r="D36" s="99"/>
      <c r="E36" s="42">
        <v>0</v>
      </c>
    </row>
    <row r="37" spans="1:5" x14ac:dyDescent="0.25">
      <c r="A37" s="103"/>
      <c r="B37" s="106"/>
      <c r="C37" s="98" t="s">
        <v>102</v>
      </c>
      <c r="D37" s="99"/>
      <c r="E37" s="42">
        <v>0</v>
      </c>
    </row>
    <row r="38" spans="1:5" x14ac:dyDescent="0.25">
      <c r="A38" s="103"/>
      <c r="B38" s="106"/>
      <c r="C38" s="98" t="s">
        <v>103</v>
      </c>
      <c r="D38" s="99"/>
      <c r="E38" s="42">
        <v>0</v>
      </c>
    </row>
    <row r="39" spans="1:5" x14ac:dyDescent="0.25">
      <c r="A39" s="103"/>
      <c r="B39" s="106"/>
      <c r="C39" s="98" t="s">
        <v>104</v>
      </c>
      <c r="D39" s="99"/>
      <c r="E39" s="42">
        <v>0</v>
      </c>
    </row>
    <row r="40" spans="1:5" x14ac:dyDescent="0.25">
      <c r="A40" s="103"/>
      <c r="B40" s="106"/>
      <c r="C40" s="98" t="s">
        <v>105</v>
      </c>
      <c r="D40" s="99"/>
      <c r="E40" s="42">
        <v>0</v>
      </c>
    </row>
    <row r="41" spans="1:5" x14ac:dyDescent="0.25">
      <c r="A41" s="103"/>
      <c r="B41" s="106"/>
      <c r="C41" s="98" t="s">
        <v>106</v>
      </c>
      <c r="D41" s="99"/>
      <c r="E41" s="42">
        <v>0</v>
      </c>
    </row>
    <row r="42" spans="1:5" x14ac:dyDescent="0.25">
      <c r="A42" s="103"/>
      <c r="B42" s="106"/>
      <c r="C42" s="98" t="s">
        <v>107</v>
      </c>
      <c r="D42" s="99"/>
      <c r="E42" s="42">
        <v>0</v>
      </c>
    </row>
    <row r="43" spans="1:5" x14ac:dyDescent="0.25">
      <c r="A43" s="103"/>
      <c r="B43" s="106"/>
      <c r="C43" s="98" t="s">
        <v>108</v>
      </c>
      <c r="D43" s="99"/>
      <c r="E43" s="42">
        <v>0</v>
      </c>
    </row>
    <row r="44" spans="1:5" x14ac:dyDescent="0.25">
      <c r="A44" s="103"/>
      <c r="B44" s="106"/>
      <c r="C44" s="98" t="s">
        <v>109</v>
      </c>
      <c r="D44" s="99"/>
      <c r="E44" s="42">
        <v>0</v>
      </c>
    </row>
    <row r="45" spans="1:5" x14ac:dyDescent="0.25">
      <c r="A45" s="103"/>
      <c r="B45" s="106"/>
      <c r="C45" s="98" t="s">
        <v>110</v>
      </c>
      <c r="D45" s="99"/>
      <c r="E45" s="42">
        <v>0</v>
      </c>
    </row>
    <row r="46" spans="1:5" x14ac:dyDescent="0.25">
      <c r="A46" s="103"/>
      <c r="B46" s="106"/>
      <c r="C46" s="98" t="s">
        <v>111</v>
      </c>
      <c r="D46" s="99"/>
      <c r="E46" s="42">
        <v>0</v>
      </c>
    </row>
    <row r="47" spans="1:5" x14ac:dyDescent="0.25">
      <c r="A47" s="103"/>
      <c r="B47" s="106"/>
      <c r="C47" s="98" t="s">
        <v>112</v>
      </c>
      <c r="D47" s="99"/>
      <c r="E47" s="42">
        <v>0</v>
      </c>
    </row>
    <row r="48" spans="1:5" x14ac:dyDescent="0.25">
      <c r="A48" s="103"/>
      <c r="B48" s="106"/>
      <c r="C48" s="98" t="s">
        <v>113</v>
      </c>
      <c r="D48" s="99"/>
      <c r="E48" s="42">
        <v>0</v>
      </c>
    </row>
    <row r="49" spans="1:6" x14ac:dyDescent="0.25">
      <c r="A49" s="103"/>
      <c r="B49" s="106"/>
      <c r="C49" s="98" t="s">
        <v>114</v>
      </c>
      <c r="D49" s="99"/>
      <c r="E49" s="42">
        <v>0</v>
      </c>
    </row>
    <row r="50" spans="1:6" x14ac:dyDescent="0.25">
      <c r="A50" s="103"/>
      <c r="B50" s="106"/>
      <c r="C50" s="98" t="s">
        <v>115</v>
      </c>
      <c r="D50" s="99"/>
      <c r="E50" s="42">
        <v>0</v>
      </c>
    </row>
    <row r="51" spans="1:6" x14ac:dyDescent="0.25">
      <c r="A51" s="103"/>
      <c r="B51" s="106"/>
      <c r="C51" s="98" t="s">
        <v>116</v>
      </c>
      <c r="D51" s="99"/>
      <c r="E51" s="42">
        <v>0</v>
      </c>
    </row>
    <row r="52" spans="1:6" x14ac:dyDescent="0.25">
      <c r="A52" s="103"/>
      <c r="B52" s="106"/>
      <c r="C52" s="98" t="s">
        <v>117</v>
      </c>
      <c r="D52" s="99"/>
      <c r="E52" s="42">
        <v>0</v>
      </c>
    </row>
    <row r="53" spans="1:6" x14ac:dyDescent="0.25">
      <c r="A53" s="103"/>
      <c r="B53" s="106"/>
      <c r="C53" s="98" t="s">
        <v>118</v>
      </c>
      <c r="D53" s="99"/>
      <c r="E53" s="42">
        <v>0</v>
      </c>
    </row>
    <row r="54" spans="1:6" ht="16.5" thickBot="1" x14ac:dyDescent="0.3">
      <c r="A54" s="104"/>
      <c r="B54" s="107"/>
      <c r="C54" s="100" t="s">
        <v>119</v>
      </c>
      <c r="D54" s="101"/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72</v>
      </c>
      <c r="D58" s="97">
        <v>140.80000000000001</v>
      </c>
      <c r="E58" s="42">
        <v>0</v>
      </c>
    </row>
    <row r="59" spans="1:6" x14ac:dyDescent="0.25">
      <c r="A59" s="103"/>
      <c r="B59" s="106"/>
      <c r="C59" s="98" t="s">
        <v>73</v>
      </c>
      <c r="D59" s="99">
        <v>136</v>
      </c>
      <c r="E59" s="42">
        <v>0</v>
      </c>
    </row>
    <row r="60" spans="1:6" x14ac:dyDescent="0.25">
      <c r="A60" s="103"/>
      <c r="B60" s="106"/>
      <c r="C60" s="98" t="s">
        <v>74</v>
      </c>
      <c r="D60" s="99">
        <v>139.19999999999999</v>
      </c>
      <c r="E60" s="42">
        <v>0</v>
      </c>
    </row>
    <row r="61" spans="1:6" x14ac:dyDescent="0.25">
      <c r="A61" s="103"/>
      <c r="B61" s="106"/>
      <c r="C61" s="98" t="s">
        <v>75</v>
      </c>
      <c r="D61" s="99">
        <v>142.4</v>
      </c>
      <c r="E61" s="42">
        <v>0</v>
      </c>
    </row>
    <row r="62" spans="1:6" x14ac:dyDescent="0.25">
      <c r="A62" s="103"/>
      <c r="B62" s="106"/>
      <c r="C62" s="98" t="s">
        <v>76</v>
      </c>
      <c r="D62" s="99">
        <v>145.6</v>
      </c>
      <c r="E62" s="42">
        <v>0</v>
      </c>
    </row>
    <row r="63" spans="1:6" x14ac:dyDescent="0.25">
      <c r="A63" s="103"/>
      <c r="B63" s="106"/>
      <c r="C63" s="98" t="s">
        <v>77</v>
      </c>
      <c r="D63" s="99">
        <v>139.19999999999999</v>
      </c>
      <c r="E63" s="42">
        <v>0</v>
      </c>
    </row>
    <row r="64" spans="1:6" x14ac:dyDescent="0.25">
      <c r="A64" s="103"/>
      <c r="B64" s="106"/>
      <c r="C64" s="98" t="s">
        <v>78</v>
      </c>
      <c r="D64" s="99">
        <v>139.19999999999999</v>
      </c>
      <c r="E64" s="42">
        <v>0</v>
      </c>
    </row>
    <row r="65" spans="1:5" x14ac:dyDescent="0.25">
      <c r="A65" s="103"/>
      <c r="B65" s="106"/>
      <c r="C65" s="98" t="s">
        <v>79</v>
      </c>
      <c r="D65" s="99">
        <v>142.4</v>
      </c>
      <c r="E65" s="42">
        <v>0</v>
      </c>
    </row>
    <row r="66" spans="1:5" x14ac:dyDescent="0.25">
      <c r="A66" s="103"/>
      <c r="B66" s="106"/>
      <c r="C66" s="98" t="s">
        <v>80</v>
      </c>
      <c r="D66" s="99">
        <v>150.4</v>
      </c>
      <c r="E66" s="42">
        <v>0</v>
      </c>
    </row>
    <row r="67" spans="1:5" x14ac:dyDescent="0.25">
      <c r="A67" s="103"/>
      <c r="B67" s="106"/>
      <c r="C67" s="98" t="s">
        <v>81</v>
      </c>
      <c r="D67" s="99">
        <v>145.6</v>
      </c>
      <c r="E67" s="42">
        <v>0</v>
      </c>
    </row>
    <row r="68" spans="1:5" x14ac:dyDescent="0.25">
      <c r="A68" s="103"/>
      <c r="B68" s="106"/>
      <c r="C68" s="98" t="s">
        <v>82</v>
      </c>
      <c r="D68" s="99">
        <v>164.8</v>
      </c>
      <c r="E68" s="42">
        <v>0</v>
      </c>
    </row>
    <row r="69" spans="1:5" x14ac:dyDescent="0.25">
      <c r="A69" s="103"/>
      <c r="B69" s="106"/>
      <c r="C69" s="98" t="s">
        <v>83</v>
      </c>
      <c r="D69" s="99">
        <v>172.8</v>
      </c>
      <c r="E69" s="42">
        <v>0</v>
      </c>
    </row>
    <row r="70" spans="1:5" x14ac:dyDescent="0.25">
      <c r="A70" s="103"/>
      <c r="B70" s="106"/>
      <c r="C70" s="98" t="s">
        <v>84</v>
      </c>
      <c r="D70" s="99">
        <v>172.8</v>
      </c>
      <c r="E70" s="42">
        <v>0</v>
      </c>
    </row>
    <row r="71" spans="1:5" x14ac:dyDescent="0.25">
      <c r="A71" s="103"/>
      <c r="B71" s="106"/>
      <c r="C71" s="98" t="s">
        <v>85</v>
      </c>
      <c r="D71" s="99">
        <v>179.2</v>
      </c>
      <c r="E71" s="42">
        <v>0</v>
      </c>
    </row>
    <row r="72" spans="1:5" x14ac:dyDescent="0.25">
      <c r="A72" s="103"/>
      <c r="B72" s="106"/>
      <c r="C72" s="98" t="s">
        <v>86</v>
      </c>
      <c r="D72" s="99">
        <v>171.2</v>
      </c>
      <c r="E72" s="42">
        <v>0</v>
      </c>
    </row>
    <row r="73" spans="1:5" x14ac:dyDescent="0.25">
      <c r="A73" s="103"/>
      <c r="B73" s="106"/>
      <c r="C73" s="98" t="s">
        <v>87</v>
      </c>
      <c r="D73" s="99">
        <v>158.4</v>
      </c>
      <c r="E73" s="42">
        <v>0</v>
      </c>
    </row>
    <row r="74" spans="1:5" x14ac:dyDescent="0.25">
      <c r="A74" s="103"/>
      <c r="B74" s="106"/>
      <c r="C74" s="98" t="s">
        <v>88</v>
      </c>
      <c r="D74" s="99">
        <v>152</v>
      </c>
      <c r="E74" s="42">
        <v>0</v>
      </c>
    </row>
    <row r="75" spans="1:5" x14ac:dyDescent="0.25">
      <c r="A75" s="103"/>
      <c r="B75" s="106"/>
      <c r="C75" s="98" t="s">
        <v>89</v>
      </c>
      <c r="D75" s="99">
        <v>152</v>
      </c>
      <c r="E75" s="42">
        <v>0</v>
      </c>
    </row>
    <row r="76" spans="1:5" x14ac:dyDescent="0.25">
      <c r="A76" s="103"/>
      <c r="B76" s="106"/>
      <c r="C76" s="98" t="s">
        <v>90</v>
      </c>
      <c r="D76" s="99">
        <v>140.80000000000001</v>
      </c>
      <c r="E76" s="42">
        <v>0</v>
      </c>
    </row>
    <row r="77" spans="1:5" x14ac:dyDescent="0.25">
      <c r="A77" s="103"/>
      <c r="B77" s="106"/>
      <c r="C77" s="98" t="s">
        <v>91</v>
      </c>
      <c r="D77" s="99">
        <v>153.6</v>
      </c>
      <c r="E77" s="42">
        <v>0</v>
      </c>
    </row>
    <row r="78" spans="1:5" x14ac:dyDescent="0.25">
      <c r="A78" s="103"/>
      <c r="B78" s="106"/>
      <c r="C78" s="98" t="s">
        <v>92</v>
      </c>
      <c r="D78" s="99">
        <v>150.4</v>
      </c>
      <c r="E78" s="42">
        <v>0</v>
      </c>
    </row>
    <row r="79" spans="1:5" x14ac:dyDescent="0.25">
      <c r="A79" s="103"/>
      <c r="B79" s="106"/>
      <c r="C79" s="98" t="s">
        <v>93</v>
      </c>
      <c r="D79" s="99">
        <v>142.4</v>
      </c>
      <c r="E79" s="42">
        <v>0</v>
      </c>
    </row>
    <row r="80" spans="1:5" x14ac:dyDescent="0.25">
      <c r="A80" s="103"/>
      <c r="B80" s="106"/>
      <c r="C80" s="98" t="s">
        <v>94</v>
      </c>
      <c r="D80" s="99">
        <v>124.8</v>
      </c>
      <c r="E80" s="42">
        <v>0</v>
      </c>
    </row>
    <row r="81" spans="1:5" x14ac:dyDescent="0.25">
      <c r="A81" s="103"/>
      <c r="B81" s="106"/>
      <c r="C81" s="98" t="s">
        <v>95</v>
      </c>
      <c r="D81" s="99">
        <v>134.4</v>
      </c>
      <c r="E81" s="42">
        <v>0</v>
      </c>
    </row>
    <row r="82" spans="1:5" x14ac:dyDescent="0.25">
      <c r="A82" s="103"/>
      <c r="B82" s="106"/>
      <c r="C82" s="98" t="s">
        <v>96</v>
      </c>
      <c r="D82" s="99">
        <v>161.6</v>
      </c>
      <c r="E82" s="42">
        <v>0</v>
      </c>
    </row>
    <row r="83" spans="1:5" x14ac:dyDescent="0.25">
      <c r="A83" s="103"/>
      <c r="B83" s="106"/>
      <c r="C83" s="98" t="s">
        <v>97</v>
      </c>
      <c r="D83" s="99">
        <v>161.6</v>
      </c>
      <c r="E83" s="42">
        <v>0</v>
      </c>
    </row>
    <row r="84" spans="1:5" x14ac:dyDescent="0.25">
      <c r="A84" s="103"/>
      <c r="B84" s="106"/>
      <c r="C84" s="98" t="s">
        <v>98</v>
      </c>
      <c r="D84" s="99">
        <v>158.4</v>
      </c>
      <c r="E84" s="42">
        <v>0</v>
      </c>
    </row>
    <row r="85" spans="1:5" x14ac:dyDescent="0.25">
      <c r="A85" s="103"/>
      <c r="B85" s="106"/>
      <c r="C85" s="98" t="s">
        <v>99</v>
      </c>
      <c r="D85" s="99">
        <v>148.80000000000001</v>
      </c>
      <c r="E85" s="42">
        <v>0</v>
      </c>
    </row>
    <row r="86" spans="1:5" x14ac:dyDescent="0.25">
      <c r="A86" s="103"/>
      <c r="B86" s="106"/>
      <c r="C86" s="98" t="s">
        <v>100</v>
      </c>
      <c r="D86" s="99">
        <v>132.80000000000001</v>
      </c>
      <c r="E86" s="42">
        <v>0</v>
      </c>
    </row>
    <row r="87" spans="1:5" x14ac:dyDescent="0.25">
      <c r="A87" s="103"/>
      <c r="B87" s="106"/>
      <c r="C87" s="98" t="s">
        <v>101</v>
      </c>
      <c r="D87" s="99">
        <v>129.6</v>
      </c>
      <c r="E87" s="42">
        <v>0</v>
      </c>
    </row>
    <row r="88" spans="1:5" x14ac:dyDescent="0.25">
      <c r="A88" s="103"/>
      <c r="B88" s="106"/>
      <c r="C88" s="98" t="s">
        <v>102</v>
      </c>
      <c r="D88" s="99">
        <v>147.19999999999999</v>
      </c>
      <c r="E88" s="42">
        <v>0</v>
      </c>
    </row>
    <row r="89" spans="1:5" x14ac:dyDescent="0.25">
      <c r="A89" s="103"/>
      <c r="B89" s="106"/>
      <c r="C89" s="98" t="s">
        <v>103</v>
      </c>
      <c r="D89" s="99">
        <v>156.80000000000001</v>
      </c>
      <c r="E89" s="42">
        <v>0</v>
      </c>
    </row>
    <row r="90" spans="1:5" x14ac:dyDescent="0.25">
      <c r="A90" s="103"/>
      <c r="B90" s="106"/>
      <c r="C90" s="98" t="s">
        <v>104</v>
      </c>
      <c r="D90" s="99">
        <v>145.6</v>
      </c>
      <c r="E90" s="42">
        <v>0</v>
      </c>
    </row>
    <row r="91" spans="1:5" x14ac:dyDescent="0.25">
      <c r="A91" s="103"/>
      <c r="B91" s="106"/>
      <c r="C91" s="98" t="s">
        <v>105</v>
      </c>
      <c r="D91" s="99">
        <v>150.4</v>
      </c>
      <c r="E91" s="42">
        <v>0</v>
      </c>
    </row>
    <row r="92" spans="1:5" x14ac:dyDescent="0.25">
      <c r="A92" s="103"/>
      <c r="B92" s="106"/>
      <c r="C92" s="98" t="s">
        <v>106</v>
      </c>
      <c r="D92" s="99">
        <v>115.2</v>
      </c>
      <c r="E92" s="42">
        <v>0</v>
      </c>
    </row>
    <row r="93" spans="1:5" x14ac:dyDescent="0.25">
      <c r="A93" s="103"/>
      <c r="B93" s="106"/>
      <c r="C93" s="98" t="s">
        <v>107</v>
      </c>
      <c r="D93" s="99">
        <v>112</v>
      </c>
      <c r="E93" s="42">
        <v>0</v>
      </c>
    </row>
    <row r="94" spans="1:5" x14ac:dyDescent="0.25">
      <c r="A94" s="103"/>
      <c r="B94" s="106"/>
      <c r="C94" s="98" t="s">
        <v>108</v>
      </c>
      <c r="D94" s="99">
        <v>126.4</v>
      </c>
      <c r="E94" s="42">
        <v>0</v>
      </c>
    </row>
    <row r="95" spans="1:5" x14ac:dyDescent="0.25">
      <c r="A95" s="103"/>
      <c r="B95" s="106"/>
      <c r="C95" s="98" t="s">
        <v>109</v>
      </c>
      <c r="D95" s="99">
        <v>136</v>
      </c>
      <c r="E95" s="42">
        <v>0</v>
      </c>
    </row>
    <row r="96" spans="1:5" x14ac:dyDescent="0.25">
      <c r="A96" s="103"/>
      <c r="B96" s="106"/>
      <c r="C96" s="98" t="s">
        <v>110</v>
      </c>
      <c r="D96" s="99">
        <v>137.6</v>
      </c>
      <c r="E96" s="42">
        <v>0</v>
      </c>
    </row>
    <row r="97" spans="1:6" x14ac:dyDescent="0.25">
      <c r="A97" s="103"/>
      <c r="B97" s="106"/>
      <c r="C97" s="98" t="s">
        <v>111</v>
      </c>
      <c r="D97" s="99">
        <v>128</v>
      </c>
      <c r="E97" s="42">
        <v>0</v>
      </c>
    </row>
    <row r="98" spans="1:6" x14ac:dyDescent="0.25">
      <c r="A98" s="103"/>
      <c r="B98" s="106"/>
      <c r="C98" s="98" t="s">
        <v>112</v>
      </c>
      <c r="D98" s="99">
        <v>110.4</v>
      </c>
      <c r="E98" s="42">
        <v>0</v>
      </c>
    </row>
    <row r="99" spans="1:6" x14ac:dyDescent="0.25">
      <c r="A99" s="103"/>
      <c r="B99" s="106"/>
      <c r="C99" s="98" t="s">
        <v>113</v>
      </c>
      <c r="D99" s="99">
        <v>105.6</v>
      </c>
      <c r="E99" s="42">
        <v>0</v>
      </c>
    </row>
    <row r="100" spans="1:6" x14ac:dyDescent="0.25">
      <c r="A100" s="103"/>
      <c r="B100" s="106"/>
      <c r="C100" s="98" t="s">
        <v>114</v>
      </c>
      <c r="D100" s="99">
        <v>100.8</v>
      </c>
      <c r="E100" s="42">
        <v>0</v>
      </c>
    </row>
    <row r="101" spans="1:6" x14ac:dyDescent="0.25">
      <c r="A101" s="103"/>
      <c r="B101" s="106"/>
      <c r="C101" s="98" t="s">
        <v>115</v>
      </c>
      <c r="D101" s="99">
        <v>105.6</v>
      </c>
      <c r="E101" s="42">
        <v>0</v>
      </c>
    </row>
    <row r="102" spans="1:6" x14ac:dyDescent="0.25">
      <c r="A102" s="103"/>
      <c r="B102" s="106"/>
      <c r="C102" s="98" t="s">
        <v>116</v>
      </c>
      <c r="D102" s="99">
        <v>104</v>
      </c>
      <c r="E102" s="42">
        <v>0</v>
      </c>
    </row>
    <row r="103" spans="1:6" x14ac:dyDescent="0.25">
      <c r="A103" s="103"/>
      <c r="B103" s="106"/>
      <c r="C103" s="98" t="s">
        <v>117</v>
      </c>
      <c r="D103" s="99">
        <v>107.2</v>
      </c>
      <c r="E103" s="42">
        <v>0</v>
      </c>
    </row>
    <row r="104" spans="1:6" x14ac:dyDescent="0.25">
      <c r="A104" s="103"/>
      <c r="B104" s="106"/>
      <c r="C104" s="98" t="s">
        <v>118</v>
      </c>
      <c r="D104" s="99">
        <v>108.8</v>
      </c>
      <c r="E104" s="42">
        <v>0</v>
      </c>
    </row>
    <row r="105" spans="1:6" ht="16.5" thickBot="1" x14ac:dyDescent="0.3">
      <c r="A105" s="104"/>
      <c r="B105" s="107"/>
      <c r="C105" s="100" t="s">
        <v>119</v>
      </c>
      <c r="D105" s="101">
        <v>100.8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72</v>
      </c>
      <c r="D109" s="97">
        <v>1</v>
      </c>
      <c r="E109" s="42">
        <v>0</v>
      </c>
    </row>
    <row r="110" spans="1:6" x14ac:dyDescent="0.25">
      <c r="A110" s="103"/>
      <c r="B110" s="106"/>
      <c r="C110" s="98" t="s">
        <v>73</v>
      </c>
      <c r="D110" s="99">
        <v>0</v>
      </c>
      <c r="E110" s="42">
        <v>0</v>
      </c>
    </row>
    <row r="111" spans="1:6" x14ac:dyDescent="0.25">
      <c r="A111" s="103"/>
      <c r="B111" s="106"/>
      <c r="C111" s="98" t="s">
        <v>74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75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76</v>
      </c>
      <c r="D113" s="99">
        <v>12</v>
      </c>
      <c r="E113" s="42">
        <v>0</v>
      </c>
    </row>
    <row r="114" spans="1:5" x14ac:dyDescent="0.25">
      <c r="A114" s="103"/>
      <c r="B114" s="106"/>
      <c r="C114" s="98" t="s">
        <v>77</v>
      </c>
      <c r="D114" s="99">
        <v>1</v>
      </c>
      <c r="E114" s="42">
        <v>0</v>
      </c>
    </row>
    <row r="115" spans="1:5" x14ac:dyDescent="0.25">
      <c r="A115" s="103"/>
      <c r="B115" s="106"/>
      <c r="C115" s="98" t="s">
        <v>78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79</v>
      </c>
      <c r="D116" s="99">
        <v>6</v>
      </c>
      <c r="E116" s="42">
        <v>0</v>
      </c>
    </row>
    <row r="117" spans="1:5" x14ac:dyDescent="0.25">
      <c r="A117" s="103"/>
      <c r="B117" s="106"/>
      <c r="C117" s="98" t="s">
        <v>80</v>
      </c>
      <c r="D117" s="99">
        <v>18</v>
      </c>
      <c r="E117" s="42">
        <v>0</v>
      </c>
    </row>
    <row r="118" spans="1:5" x14ac:dyDescent="0.25">
      <c r="A118" s="103"/>
      <c r="B118" s="106"/>
      <c r="C118" s="98" t="s">
        <v>81</v>
      </c>
      <c r="D118" s="99">
        <v>12</v>
      </c>
      <c r="E118" s="42">
        <v>0</v>
      </c>
    </row>
    <row r="119" spans="1:5" x14ac:dyDescent="0.25">
      <c r="A119" s="103"/>
      <c r="B119" s="106"/>
      <c r="C119" s="98" t="s">
        <v>82</v>
      </c>
      <c r="D119" s="99">
        <v>27</v>
      </c>
      <c r="E119" s="42">
        <v>0</v>
      </c>
    </row>
    <row r="120" spans="1:5" x14ac:dyDescent="0.25">
      <c r="A120" s="103"/>
      <c r="B120" s="106"/>
      <c r="C120" s="98" t="s">
        <v>83</v>
      </c>
      <c r="D120" s="99">
        <v>33</v>
      </c>
      <c r="E120" s="42">
        <v>0</v>
      </c>
    </row>
    <row r="121" spans="1:5" x14ac:dyDescent="0.25">
      <c r="A121" s="103"/>
      <c r="B121" s="106"/>
      <c r="C121" s="98" t="s">
        <v>84</v>
      </c>
      <c r="D121" s="99">
        <v>32</v>
      </c>
      <c r="E121" s="42">
        <v>0</v>
      </c>
    </row>
    <row r="122" spans="1:5" x14ac:dyDescent="0.25">
      <c r="A122" s="103"/>
      <c r="B122" s="106"/>
      <c r="C122" s="98" t="s">
        <v>85</v>
      </c>
      <c r="D122" s="99">
        <v>33</v>
      </c>
      <c r="E122" s="42">
        <v>0</v>
      </c>
    </row>
    <row r="123" spans="1:5" x14ac:dyDescent="0.25">
      <c r="A123" s="103"/>
      <c r="B123" s="106"/>
      <c r="C123" s="98" t="s">
        <v>86</v>
      </c>
      <c r="D123" s="99">
        <v>25</v>
      </c>
      <c r="E123" s="42">
        <v>0</v>
      </c>
    </row>
    <row r="124" spans="1:5" x14ac:dyDescent="0.25">
      <c r="A124" s="103"/>
      <c r="B124" s="106"/>
      <c r="C124" s="98" t="s">
        <v>87</v>
      </c>
      <c r="D124" s="99">
        <v>11</v>
      </c>
      <c r="E124" s="42">
        <v>0</v>
      </c>
    </row>
    <row r="125" spans="1:5" x14ac:dyDescent="0.25">
      <c r="A125" s="103"/>
      <c r="B125" s="106"/>
      <c r="C125" s="98" t="s">
        <v>88</v>
      </c>
      <c r="D125" s="99">
        <v>1</v>
      </c>
      <c r="E125" s="42">
        <v>0</v>
      </c>
    </row>
    <row r="126" spans="1:5" x14ac:dyDescent="0.25">
      <c r="A126" s="103"/>
      <c r="B126" s="106"/>
      <c r="C126" s="98" t="s">
        <v>89</v>
      </c>
      <c r="D126" s="99">
        <v>4</v>
      </c>
      <c r="E126" s="42">
        <v>0</v>
      </c>
    </row>
    <row r="127" spans="1:5" x14ac:dyDescent="0.25">
      <c r="A127" s="103"/>
      <c r="B127" s="106"/>
      <c r="C127" s="98" t="s">
        <v>90</v>
      </c>
      <c r="D127" s="99">
        <v>3</v>
      </c>
      <c r="E127" s="42">
        <v>0</v>
      </c>
    </row>
    <row r="128" spans="1:5" x14ac:dyDescent="0.25">
      <c r="A128" s="103"/>
      <c r="B128" s="106"/>
      <c r="C128" s="98" t="s">
        <v>91</v>
      </c>
      <c r="D128" s="99">
        <v>1</v>
      </c>
      <c r="E128" s="42">
        <v>0</v>
      </c>
    </row>
    <row r="129" spans="1:5" x14ac:dyDescent="0.25">
      <c r="A129" s="103"/>
      <c r="B129" s="106"/>
      <c r="C129" s="98" t="s">
        <v>92</v>
      </c>
      <c r="D129" s="99">
        <v>1</v>
      </c>
      <c r="E129" s="42">
        <v>0</v>
      </c>
    </row>
    <row r="130" spans="1:5" x14ac:dyDescent="0.25">
      <c r="A130" s="103"/>
      <c r="B130" s="106"/>
      <c r="C130" s="98" t="s">
        <v>93</v>
      </c>
      <c r="D130" s="99">
        <v>8</v>
      </c>
      <c r="E130" s="42">
        <v>0</v>
      </c>
    </row>
    <row r="131" spans="1:5" x14ac:dyDescent="0.25">
      <c r="A131" s="103"/>
      <c r="B131" s="106"/>
      <c r="C131" s="98" t="s">
        <v>94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95</v>
      </c>
      <c r="D132" s="99">
        <v>2</v>
      </c>
      <c r="E132" s="42">
        <v>0</v>
      </c>
    </row>
    <row r="133" spans="1:5" x14ac:dyDescent="0.25">
      <c r="A133" s="103"/>
      <c r="B133" s="106"/>
      <c r="C133" s="98" t="s">
        <v>96</v>
      </c>
      <c r="D133" s="99">
        <v>21</v>
      </c>
      <c r="E133" s="42">
        <v>0</v>
      </c>
    </row>
    <row r="134" spans="1:5" x14ac:dyDescent="0.25">
      <c r="A134" s="103"/>
      <c r="B134" s="106"/>
      <c r="C134" s="98" t="s">
        <v>97</v>
      </c>
      <c r="D134" s="99">
        <v>27</v>
      </c>
      <c r="E134" s="42">
        <v>0</v>
      </c>
    </row>
    <row r="135" spans="1:5" x14ac:dyDescent="0.25">
      <c r="A135" s="103"/>
      <c r="B135" s="106"/>
      <c r="C135" s="98" t="s">
        <v>98</v>
      </c>
      <c r="D135" s="99">
        <v>28</v>
      </c>
      <c r="E135" s="42">
        <v>0</v>
      </c>
    </row>
    <row r="136" spans="1:5" x14ac:dyDescent="0.25">
      <c r="A136" s="103"/>
      <c r="B136" s="106"/>
      <c r="C136" s="98" t="s">
        <v>99</v>
      </c>
      <c r="D136" s="99">
        <v>20</v>
      </c>
      <c r="E136" s="42">
        <v>0</v>
      </c>
    </row>
    <row r="137" spans="1:5" x14ac:dyDescent="0.25">
      <c r="A137" s="103"/>
      <c r="B137" s="106"/>
      <c r="C137" s="98" t="s">
        <v>100</v>
      </c>
      <c r="D137" s="99">
        <v>8</v>
      </c>
      <c r="E137" s="42">
        <v>0</v>
      </c>
    </row>
    <row r="138" spans="1:5" x14ac:dyDescent="0.25">
      <c r="A138" s="103"/>
      <c r="B138" s="106"/>
      <c r="C138" s="98" t="s">
        <v>101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102</v>
      </c>
      <c r="D139" s="99">
        <v>1</v>
      </c>
      <c r="E139" s="42">
        <v>0</v>
      </c>
    </row>
    <row r="140" spans="1:5" x14ac:dyDescent="0.25">
      <c r="A140" s="103"/>
      <c r="B140" s="106"/>
      <c r="C140" s="98" t="s">
        <v>103</v>
      </c>
      <c r="D140" s="99">
        <v>7</v>
      </c>
      <c r="E140" s="42">
        <v>0</v>
      </c>
    </row>
    <row r="141" spans="1:5" x14ac:dyDescent="0.25">
      <c r="A141" s="103"/>
      <c r="B141" s="106"/>
      <c r="C141" s="98" t="s">
        <v>104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105</v>
      </c>
      <c r="D142" s="99">
        <v>9</v>
      </c>
      <c r="E142" s="42">
        <v>0</v>
      </c>
    </row>
    <row r="143" spans="1:5" x14ac:dyDescent="0.25">
      <c r="A143" s="103"/>
      <c r="B143" s="106"/>
      <c r="C143" s="98" t="s">
        <v>106</v>
      </c>
      <c r="D143" s="99">
        <v>2</v>
      </c>
      <c r="E143" s="42">
        <v>0</v>
      </c>
    </row>
    <row r="144" spans="1:5" x14ac:dyDescent="0.25">
      <c r="A144" s="103"/>
      <c r="B144" s="106"/>
      <c r="C144" s="98" t="s">
        <v>107</v>
      </c>
      <c r="D144" s="99">
        <v>7</v>
      </c>
      <c r="E144" s="42">
        <v>0</v>
      </c>
    </row>
    <row r="145" spans="1:6" x14ac:dyDescent="0.25">
      <c r="A145" s="103"/>
      <c r="B145" s="106"/>
      <c r="C145" s="98" t="s">
        <v>108</v>
      </c>
      <c r="D145" s="99">
        <v>26</v>
      </c>
      <c r="E145" s="42">
        <v>0</v>
      </c>
    </row>
    <row r="146" spans="1:6" x14ac:dyDescent="0.25">
      <c r="A146" s="103"/>
      <c r="B146" s="106"/>
      <c r="C146" s="98" t="s">
        <v>109</v>
      </c>
      <c r="D146" s="99">
        <v>31</v>
      </c>
      <c r="E146" s="42">
        <v>0</v>
      </c>
    </row>
    <row r="147" spans="1:6" x14ac:dyDescent="0.25">
      <c r="A147" s="103"/>
      <c r="B147" s="106"/>
      <c r="C147" s="98" t="s">
        <v>110</v>
      </c>
      <c r="D147" s="99">
        <v>31</v>
      </c>
      <c r="E147" s="42">
        <v>0</v>
      </c>
    </row>
    <row r="148" spans="1:6" x14ac:dyDescent="0.25">
      <c r="A148" s="103"/>
      <c r="B148" s="106"/>
      <c r="C148" s="98" t="s">
        <v>111</v>
      </c>
      <c r="D148" s="99">
        <v>25</v>
      </c>
      <c r="E148" s="42">
        <v>0</v>
      </c>
    </row>
    <row r="149" spans="1:6" x14ac:dyDescent="0.25">
      <c r="A149" s="103"/>
      <c r="B149" s="106"/>
      <c r="C149" s="98" t="s">
        <v>112</v>
      </c>
      <c r="D149" s="99">
        <v>9</v>
      </c>
      <c r="E149" s="42">
        <v>0</v>
      </c>
    </row>
    <row r="150" spans="1:6" x14ac:dyDescent="0.25">
      <c r="A150" s="103"/>
      <c r="B150" s="106"/>
      <c r="C150" s="98" t="s">
        <v>113</v>
      </c>
      <c r="D150" s="99">
        <v>7</v>
      </c>
      <c r="E150" s="42">
        <v>0</v>
      </c>
    </row>
    <row r="151" spans="1:6" x14ac:dyDescent="0.25">
      <c r="A151" s="103"/>
      <c r="B151" s="106"/>
      <c r="C151" s="98" t="s">
        <v>114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115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116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117</v>
      </c>
      <c r="D154" s="99">
        <v>4</v>
      </c>
      <c r="E154" s="42">
        <v>0</v>
      </c>
    </row>
    <row r="155" spans="1:6" x14ac:dyDescent="0.25">
      <c r="A155" s="103"/>
      <c r="B155" s="106"/>
      <c r="C155" s="98" t="s">
        <v>118</v>
      </c>
      <c r="D155" s="99">
        <v>6</v>
      </c>
      <c r="E155" s="42">
        <v>0</v>
      </c>
    </row>
    <row r="156" spans="1:6" ht="16.5" thickBot="1" x14ac:dyDescent="0.3">
      <c r="A156" s="104"/>
      <c r="B156" s="107"/>
      <c r="C156" s="100" t="s">
        <v>119</v>
      </c>
      <c r="D156" s="101">
        <v>0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72</v>
      </c>
      <c r="D160" s="97">
        <v>12</v>
      </c>
      <c r="E160" s="42">
        <v>0</v>
      </c>
    </row>
    <row r="161" spans="1:5" x14ac:dyDescent="0.25">
      <c r="A161" s="103"/>
      <c r="B161" s="106"/>
      <c r="C161" s="98" t="s">
        <v>73</v>
      </c>
      <c r="D161" s="99">
        <v>12</v>
      </c>
      <c r="E161" s="42">
        <v>0</v>
      </c>
    </row>
    <row r="162" spans="1:5" x14ac:dyDescent="0.25">
      <c r="A162" s="103"/>
      <c r="B162" s="106"/>
      <c r="C162" s="98" t="s">
        <v>74</v>
      </c>
      <c r="D162" s="99">
        <v>12.8</v>
      </c>
      <c r="E162" s="42">
        <v>0</v>
      </c>
    </row>
    <row r="163" spans="1:5" x14ac:dyDescent="0.25">
      <c r="A163" s="103"/>
      <c r="B163" s="106"/>
      <c r="C163" s="98" t="s">
        <v>75</v>
      </c>
      <c r="D163" s="99">
        <v>12.8</v>
      </c>
      <c r="E163" s="42">
        <v>0</v>
      </c>
    </row>
    <row r="164" spans="1:5" x14ac:dyDescent="0.25">
      <c r="A164" s="103"/>
      <c r="B164" s="106"/>
      <c r="C164" s="98" t="s">
        <v>76</v>
      </c>
      <c r="D164" s="99">
        <v>12</v>
      </c>
      <c r="E164" s="42">
        <v>0</v>
      </c>
    </row>
    <row r="165" spans="1:5" x14ac:dyDescent="0.25">
      <c r="A165" s="103"/>
      <c r="B165" s="106"/>
      <c r="C165" s="98" t="s">
        <v>77</v>
      </c>
      <c r="D165" s="99">
        <v>12</v>
      </c>
      <c r="E165" s="42">
        <v>0</v>
      </c>
    </row>
    <row r="166" spans="1:5" x14ac:dyDescent="0.25">
      <c r="A166" s="103"/>
      <c r="B166" s="106"/>
      <c r="C166" s="98" t="s">
        <v>78</v>
      </c>
      <c r="D166" s="99">
        <v>12</v>
      </c>
      <c r="E166" s="42">
        <v>0</v>
      </c>
    </row>
    <row r="167" spans="1:5" x14ac:dyDescent="0.25">
      <c r="A167" s="103"/>
      <c r="B167" s="106"/>
      <c r="C167" s="98" t="s">
        <v>79</v>
      </c>
      <c r="D167" s="99">
        <v>11.2</v>
      </c>
      <c r="E167" s="42">
        <v>0</v>
      </c>
    </row>
    <row r="168" spans="1:5" x14ac:dyDescent="0.25">
      <c r="A168" s="103"/>
      <c r="B168" s="106"/>
      <c r="C168" s="98" t="s">
        <v>80</v>
      </c>
      <c r="D168" s="99">
        <v>12</v>
      </c>
      <c r="E168" s="42">
        <v>0</v>
      </c>
    </row>
    <row r="169" spans="1:5" x14ac:dyDescent="0.25">
      <c r="A169" s="103"/>
      <c r="B169" s="106"/>
      <c r="C169" s="98" t="s">
        <v>81</v>
      </c>
      <c r="D169" s="99">
        <v>12</v>
      </c>
      <c r="E169" s="42">
        <v>0</v>
      </c>
    </row>
    <row r="170" spans="1:5" x14ac:dyDescent="0.25">
      <c r="A170" s="103"/>
      <c r="B170" s="106"/>
      <c r="C170" s="98" t="s">
        <v>82</v>
      </c>
      <c r="D170" s="99">
        <v>11.2</v>
      </c>
      <c r="E170" s="42">
        <v>0</v>
      </c>
    </row>
    <row r="171" spans="1:5" x14ac:dyDescent="0.25">
      <c r="A171" s="103"/>
      <c r="B171" s="106"/>
      <c r="C171" s="98" t="s">
        <v>83</v>
      </c>
      <c r="D171" s="99">
        <v>11.2</v>
      </c>
      <c r="E171" s="42">
        <v>0</v>
      </c>
    </row>
    <row r="172" spans="1:5" x14ac:dyDescent="0.25">
      <c r="A172" s="103"/>
      <c r="B172" s="106"/>
      <c r="C172" s="98" t="s">
        <v>84</v>
      </c>
      <c r="D172" s="99">
        <v>11.2</v>
      </c>
      <c r="E172" s="42">
        <v>0</v>
      </c>
    </row>
    <row r="173" spans="1:5" x14ac:dyDescent="0.25">
      <c r="A173" s="103"/>
      <c r="B173" s="106"/>
      <c r="C173" s="98" t="s">
        <v>85</v>
      </c>
      <c r="D173" s="99">
        <v>11.2</v>
      </c>
      <c r="E173" s="42">
        <v>0</v>
      </c>
    </row>
    <row r="174" spans="1:5" x14ac:dyDescent="0.25">
      <c r="A174" s="103"/>
      <c r="B174" s="106"/>
      <c r="C174" s="98" t="s">
        <v>86</v>
      </c>
      <c r="D174" s="99">
        <v>11.2</v>
      </c>
      <c r="E174" s="42">
        <v>0</v>
      </c>
    </row>
    <row r="175" spans="1:5" x14ac:dyDescent="0.25">
      <c r="A175" s="103"/>
      <c r="B175" s="106"/>
      <c r="C175" s="98" t="s">
        <v>87</v>
      </c>
      <c r="D175" s="99">
        <v>12</v>
      </c>
      <c r="E175" s="42">
        <v>0</v>
      </c>
    </row>
    <row r="176" spans="1:5" x14ac:dyDescent="0.25">
      <c r="A176" s="103"/>
      <c r="B176" s="106"/>
      <c r="C176" s="98" t="s">
        <v>88</v>
      </c>
      <c r="D176" s="99">
        <v>9.6</v>
      </c>
      <c r="E176" s="42">
        <v>0</v>
      </c>
    </row>
    <row r="177" spans="1:5" x14ac:dyDescent="0.25">
      <c r="A177" s="103"/>
      <c r="B177" s="106"/>
      <c r="C177" s="98" t="s">
        <v>89</v>
      </c>
      <c r="D177" s="99">
        <v>9.6</v>
      </c>
      <c r="E177" s="42">
        <v>0</v>
      </c>
    </row>
    <row r="178" spans="1:5" x14ac:dyDescent="0.25">
      <c r="A178" s="103"/>
      <c r="B178" s="106"/>
      <c r="C178" s="98" t="s">
        <v>90</v>
      </c>
      <c r="D178" s="99">
        <v>12.8</v>
      </c>
      <c r="E178" s="42">
        <v>0</v>
      </c>
    </row>
    <row r="179" spans="1:5" x14ac:dyDescent="0.25">
      <c r="A179" s="103"/>
      <c r="B179" s="106"/>
      <c r="C179" s="98" t="s">
        <v>91</v>
      </c>
      <c r="D179" s="99">
        <v>25.6</v>
      </c>
      <c r="E179" s="42">
        <v>0</v>
      </c>
    </row>
    <row r="180" spans="1:5" x14ac:dyDescent="0.25">
      <c r="A180" s="103"/>
      <c r="B180" s="106"/>
      <c r="C180" s="98" t="s">
        <v>92</v>
      </c>
      <c r="D180" s="99">
        <v>27.2</v>
      </c>
      <c r="E180" s="42">
        <v>0</v>
      </c>
    </row>
    <row r="181" spans="1:5" x14ac:dyDescent="0.25">
      <c r="A181" s="103"/>
      <c r="B181" s="106"/>
      <c r="C181" s="98" t="s">
        <v>93</v>
      </c>
      <c r="D181" s="99">
        <v>11.2</v>
      </c>
      <c r="E181" s="42">
        <v>0</v>
      </c>
    </row>
    <row r="182" spans="1:5" x14ac:dyDescent="0.25">
      <c r="A182" s="103"/>
      <c r="B182" s="106"/>
      <c r="C182" s="98" t="s">
        <v>94</v>
      </c>
      <c r="D182" s="99">
        <v>8.8000000000000007</v>
      </c>
      <c r="E182" s="42">
        <v>0</v>
      </c>
    </row>
    <row r="183" spans="1:5" x14ac:dyDescent="0.25">
      <c r="A183" s="103"/>
      <c r="B183" s="106"/>
      <c r="C183" s="98" t="s">
        <v>95</v>
      </c>
      <c r="D183" s="99">
        <v>9.6</v>
      </c>
      <c r="E183" s="42">
        <v>0</v>
      </c>
    </row>
    <row r="184" spans="1:5" x14ac:dyDescent="0.25">
      <c r="A184" s="103"/>
      <c r="B184" s="106"/>
      <c r="C184" s="98" t="s">
        <v>96</v>
      </c>
      <c r="D184" s="99">
        <v>10.4</v>
      </c>
      <c r="E184" s="42">
        <v>0</v>
      </c>
    </row>
    <row r="185" spans="1:5" x14ac:dyDescent="0.25">
      <c r="A185" s="103"/>
      <c r="B185" s="106"/>
      <c r="C185" s="98" t="s">
        <v>97</v>
      </c>
      <c r="D185" s="99">
        <v>10.4</v>
      </c>
      <c r="E185" s="42">
        <v>0</v>
      </c>
    </row>
    <row r="186" spans="1:5" x14ac:dyDescent="0.25">
      <c r="A186" s="103"/>
      <c r="B186" s="106"/>
      <c r="C186" s="98" t="s">
        <v>98</v>
      </c>
      <c r="D186" s="99">
        <v>9.6</v>
      </c>
      <c r="E186" s="42">
        <v>0</v>
      </c>
    </row>
    <row r="187" spans="1:5" x14ac:dyDescent="0.25">
      <c r="A187" s="103"/>
      <c r="B187" s="106"/>
      <c r="C187" s="98" t="s">
        <v>99</v>
      </c>
      <c r="D187" s="99">
        <v>9.6</v>
      </c>
      <c r="E187" s="42">
        <v>0</v>
      </c>
    </row>
    <row r="188" spans="1:5" x14ac:dyDescent="0.25">
      <c r="A188" s="103"/>
      <c r="B188" s="106"/>
      <c r="C188" s="98" t="s">
        <v>100</v>
      </c>
      <c r="D188" s="99">
        <v>8.8000000000000007</v>
      </c>
      <c r="E188" s="42">
        <v>0</v>
      </c>
    </row>
    <row r="189" spans="1:5" x14ac:dyDescent="0.25">
      <c r="A189" s="103"/>
      <c r="B189" s="106"/>
      <c r="C189" s="98" t="s">
        <v>101</v>
      </c>
      <c r="D189" s="99">
        <v>14.4</v>
      </c>
      <c r="E189" s="42">
        <v>0</v>
      </c>
    </row>
    <row r="190" spans="1:5" x14ac:dyDescent="0.25">
      <c r="A190" s="103"/>
      <c r="B190" s="106"/>
      <c r="C190" s="98" t="s">
        <v>102</v>
      </c>
      <c r="D190" s="99">
        <v>24.8</v>
      </c>
      <c r="E190" s="42">
        <v>0</v>
      </c>
    </row>
    <row r="191" spans="1:5" x14ac:dyDescent="0.25">
      <c r="A191" s="103"/>
      <c r="B191" s="106"/>
      <c r="C191" s="98" t="s">
        <v>103</v>
      </c>
      <c r="D191" s="99">
        <v>22.4</v>
      </c>
      <c r="E191" s="42">
        <v>0</v>
      </c>
    </row>
    <row r="192" spans="1:5" x14ac:dyDescent="0.25">
      <c r="A192" s="103"/>
      <c r="B192" s="106"/>
      <c r="C192" s="98" t="s">
        <v>104</v>
      </c>
      <c r="D192" s="99">
        <v>8.8000000000000007</v>
      </c>
      <c r="E192" s="42">
        <v>0</v>
      </c>
    </row>
    <row r="193" spans="1:5" x14ac:dyDescent="0.25">
      <c r="A193" s="103"/>
      <c r="B193" s="106"/>
      <c r="C193" s="98" t="s">
        <v>105</v>
      </c>
      <c r="D193" s="99">
        <v>8.8000000000000007</v>
      </c>
      <c r="E193" s="42">
        <v>0</v>
      </c>
    </row>
    <row r="194" spans="1:5" x14ac:dyDescent="0.25">
      <c r="A194" s="103"/>
      <c r="B194" s="106"/>
      <c r="C194" s="98" t="s">
        <v>106</v>
      </c>
      <c r="D194" s="99">
        <v>9.6</v>
      </c>
      <c r="E194" s="42">
        <v>0</v>
      </c>
    </row>
    <row r="195" spans="1:5" x14ac:dyDescent="0.25">
      <c r="A195" s="103"/>
      <c r="B195" s="106"/>
      <c r="C195" s="98" t="s">
        <v>107</v>
      </c>
      <c r="D195" s="99">
        <v>9.6</v>
      </c>
      <c r="E195" s="42">
        <v>0</v>
      </c>
    </row>
    <row r="196" spans="1:5" x14ac:dyDescent="0.25">
      <c r="A196" s="103"/>
      <c r="B196" s="106"/>
      <c r="C196" s="98" t="s">
        <v>108</v>
      </c>
      <c r="D196" s="99">
        <v>9.6</v>
      </c>
      <c r="E196" s="42">
        <v>0</v>
      </c>
    </row>
    <row r="197" spans="1:5" x14ac:dyDescent="0.25">
      <c r="A197" s="103"/>
      <c r="B197" s="106"/>
      <c r="C197" s="98" t="s">
        <v>109</v>
      </c>
      <c r="D197" s="99">
        <v>11.2</v>
      </c>
      <c r="E197" s="42">
        <v>0</v>
      </c>
    </row>
    <row r="198" spans="1:5" x14ac:dyDescent="0.25">
      <c r="A198" s="103"/>
      <c r="B198" s="106"/>
      <c r="C198" s="98" t="s">
        <v>110</v>
      </c>
      <c r="D198" s="99">
        <v>11.2</v>
      </c>
      <c r="E198" s="42">
        <v>0</v>
      </c>
    </row>
    <row r="199" spans="1:5" x14ac:dyDescent="0.25">
      <c r="A199" s="103"/>
      <c r="B199" s="106"/>
      <c r="C199" s="98" t="s">
        <v>111</v>
      </c>
      <c r="D199" s="99">
        <v>11.2</v>
      </c>
      <c r="E199" s="42">
        <v>0</v>
      </c>
    </row>
    <row r="200" spans="1:5" x14ac:dyDescent="0.25">
      <c r="A200" s="103"/>
      <c r="B200" s="106"/>
      <c r="C200" s="98" t="s">
        <v>112</v>
      </c>
      <c r="D200" s="99">
        <v>12</v>
      </c>
      <c r="E200" s="42">
        <v>0</v>
      </c>
    </row>
    <row r="201" spans="1:5" x14ac:dyDescent="0.25">
      <c r="A201" s="103"/>
      <c r="B201" s="106"/>
      <c r="C201" s="98" t="s">
        <v>113</v>
      </c>
      <c r="D201" s="99">
        <v>11.2</v>
      </c>
      <c r="E201" s="42">
        <v>0</v>
      </c>
    </row>
    <row r="202" spans="1:5" x14ac:dyDescent="0.25">
      <c r="A202" s="103"/>
      <c r="B202" s="106"/>
      <c r="C202" s="98" t="s">
        <v>114</v>
      </c>
      <c r="D202" s="99">
        <v>10.4</v>
      </c>
      <c r="E202" s="42">
        <v>0</v>
      </c>
    </row>
    <row r="203" spans="1:5" x14ac:dyDescent="0.25">
      <c r="A203" s="103"/>
      <c r="B203" s="106"/>
      <c r="C203" s="98" t="s">
        <v>115</v>
      </c>
      <c r="D203" s="99">
        <v>12</v>
      </c>
      <c r="E203" s="42">
        <v>0</v>
      </c>
    </row>
    <row r="204" spans="1:5" x14ac:dyDescent="0.25">
      <c r="A204" s="103"/>
      <c r="B204" s="106"/>
      <c r="C204" s="98" t="s">
        <v>116</v>
      </c>
      <c r="D204" s="99">
        <v>12</v>
      </c>
      <c r="E204" s="42">
        <v>0</v>
      </c>
    </row>
    <row r="205" spans="1:5" x14ac:dyDescent="0.25">
      <c r="A205" s="103"/>
      <c r="B205" s="106"/>
      <c r="C205" s="98" t="s">
        <v>117</v>
      </c>
      <c r="D205" s="99">
        <v>12</v>
      </c>
      <c r="E205" s="42">
        <v>0</v>
      </c>
    </row>
    <row r="206" spans="1:5" x14ac:dyDescent="0.25">
      <c r="A206" s="103"/>
      <c r="B206" s="106"/>
      <c r="C206" s="98" t="s">
        <v>118</v>
      </c>
      <c r="D206" s="99">
        <v>12</v>
      </c>
      <c r="E206" s="42">
        <v>0</v>
      </c>
    </row>
    <row r="207" spans="1:5" ht="16.5" thickBot="1" x14ac:dyDescent="0.3">
      <c r="A207" s="104"/>
      <c r="B207" s="107"/>
      <c r="C207" s="100" t="s">
        <v>119</v>
      </c>
      <c r="D207" s="101">
        <v>12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72</v>
      </c>
      <c r="D211" s="97">
        <v>0</v>
      </c>
      <c r="E211" s="42">
        <v>0</v>
      </c>
    </row>
    <row r="212" spans="1:6" x14ac:dyDescent="0.25">
      <c r="A212" s="103"/>
      <c r="B212" s="106"/>
      <c r="C212" s="98" t="s">
        <v>73</v>
      </c>
      <c r="D212" s="99">
        <v>0</v>
      </c>
      <c r="E212" s="42">
        <v>0</v>
      </c>
    </row>
    <row r="213" spans="1:6" x14ac:dyDescent="0.25">
      <c r="A213" s="103"/>
      <c r="B213" s="106"/>
      <c r="C213" s="98" t="s">
        <v>74</v>
      </c>
      <c r="D213" s="99">
        <v>0</v>
      </c>
      <c r="E213" s="42">
        <v>0</v>
      </c>
    </row>
    <row r="214" spans="1:6" x14ac:dyDescent="0.25">
      <c r="A214" s="103"/>
      <c r="B214" s="106"/>
      <c r="C214" s="98" t="s">
        <v>75</v>
      </c>
      <c r="D214" s="99">
        <v>0</v>
      </c>
      <c r="E214" s="42">
        <v>0</v>
      </c>
    </row>
    <row r="215" spans="1:6" x14ac:dyDescent="0.25">
      <c r="A215" s="103"/>
      <c r="B215" s="106"/>
      <c r="C215" s="98" t="s">
        <v>76</v>
      </c>
      <c r="D215" s="99">
        <v>0</v>
      </c>
      <c r="E215" s="42">
        <v>0</v>
      </c>
    </row>
    <row r="216" spans="1:6" x14ac:dyDescent="0.25">
      <c r="A216" s="103"/>
      <c r="B216" s="106"/>
      <c r="C216" s="98" t="s">
        <v>77</v>
      </c>
      <c r="D216" s="99">
        <v>0</v>
      </c>
      <c r="E216" s="42">
        <v>0</v>
      </c>
    </row>
    <row r="217" spans="1:6" x14ac:dyDescent="0.25">
      <c r="A217" s="103"/>
      <c r="B217" s="106"/>
      <c r="C217" s="98" t="s">
        <v>78</v>
      </c>
      <c r="D217" s="99">
        <v>0</v>
      </c>
      <c r="E217" s="42">
        <v>0</v>
      </c>
    </row>
    <row r="218" spans="1:6" x14ac:dyDescent="0.25">
      <c r="A218" s="103"/>
      <c r="B218" s="106"/>
      <c r="C218" s="98" t="s">
        <v>79</v>
      </c>
      <c r="D218" s="99">
        <v>0</v>
      </c>
      <c r="E218" s="42">
        <v>0</v>
      </c>
    </row>
    <row r="219" spans="1:6" x14ac:dyDescent="0.25">
      <c r="A219" s="103"/>
      <c r="B219" s="106"/>
      <c r="C219" s="98" t="s">
        <v>80</v>
      </c>
      <c r="D219" s="99">
        <v>0</v>
      </c>
      <c r="E219" s="42">
        <v>0</v>
      </c>
    </row>
    <row r="220" spans="1:6" x14ac:dyDescent="0.25">
      <c r="A220" s="103"/>
      <c r="B220" s="106"/>
      <c r="C220" s="98" t="s">
        <v>81</v>
      </c>
      <c r="D220" s="99">
        <v>0</v>
      </c>
      <c r="E220" s="42">
        <v>0</v>
      </c>
    </row>
    <row r="221" spans="1:6" x14ac:dyDescent="0.25">
      <c r="A221" s="103"/>
      <c r="B221" s="106"/>
      <c r="C221" s="98" t="s">
        <v>82</v>
      </c>
      <c r="D221" s="99">
        <v>0</v>
      </c>
      <c r="E221" s="42">
        <v>0</v>
      </c>
    </row>
    <row r="222" spans="1:6" x14ac:dyDescent="0.25">
      <c r="A222" s="103"/>
      <c r="B222" s="106"/>
      <c r="C222" s="98" t="s">
        <v>83</v>
      </c>
      <c r="D222" s="99">
        <v>0</v>
      </c>
      <c r="E222" s="42">
        <v>0</v>
      </c>
    </row>
    <row r="223" spans="1:6" x14ac:dyDescent="0.25">
      <c r="A223" s="103"/>
      <c r="B223" s="106"/>
      <c r="C223" s="98" t="s">
        <v>84</v>
      </c>
      <c r="D223" s="99">
        <v>0</v>
      </c>
      <c r="E223" s="42">
        <v>0</v>
      </c>
    </row>
    <row r="224" spans="1:6" x14ac:dyDescent="0.25">
      <c r="A224" s="103"/>
      <c r="B224" s="106"/>
      <c r="C224" s="98" t="s">
        <v>85</v>
      </c>
      <c r="D224" s="99">
        <v>0</v>
      </c>
      <c r="E224" s="42">
        <v>0</v>
      </c>
    </row>
    <row r="225" spans="1:5" x14ac:dyDescent="0.25">
      <c r="A225" s="103"/>
      <c r="B225" s="106"/>
      <c r="C225" s="98" t="s">
        <v>86</v>
      </c>
      <c r="D225" s="99">
        <v>0</v>
      </c>
      <c r="E225" s="42">
        <v>0</v>
      </c>
    </row>
    <row r="226" spans="1:5" x14ac:dyDescent="0.25">
      <c r="A226" s="103"/>
      <c r="B226" s="106"/>
      <c r="C226" s="98" t="s">
        <v>87</v>
      </c>
      <c r="D226" s="99">
        <v>0</v>
      </c>
      <c r="E226" s="42">
        <v>0</v>
      </c>
    </row>
    <row r="227" spans="1:5" x14ac:dyDescent="0.25">
      <c r="A227" s="103"/>
      <c r="B227" s="106"/>
      <c r="C227" s="98" t="s">
        <v>88</v>
      </c>
      <c r="D227" s="99">
        <v>0</v>
      </c>
      <c r="E227" s="42">
        <v>0</v>
      </c>
    </row>
    <row r="228" spans="1:5" x14ac:dyDescent="0.25">
      <c r="A228" s="103"/>
      <c r="B228" s="106"/>
      <c r="C228" s="98" t="s">
        <v>89</v>
      </c>
      <c r="D228" s="99">
        <v>0</v>
      </c>
      <c r="E228" s="42">
        <v>0</v>
      </c>
    </row>
    <row r="229" spans="1:5" x14ac:dyDescent="0.25">
      <c r="A229" s="103"/>
      <c r="B229" s="106"/>
      <c r="C229" s="98" t="s">
        <v>90</v>
      </c>
      <c r="D229" s="99">
        <v>0</v>
      </c>
      <c r="E229" s="42">
        <v>0</v>
      </c>
    </row>
    <row r="230" spans="1:5" x14ac:dyDescent="0.25">
      <c r="A230" s="103"/>
      <c r="B230" s="106"/>
      <c r="C230" s="98" t="s">
        <v>91</v>
      </c>
      <c r="D230" s="99">
        <v>0</v>
      </c>
      <c r="E230" s="42">
        <v>0</v>
      </c>
    </row>
    <row r="231" spans="1:5" x14ac:dyDescent="0.25">
      <c r="A231" s="103"/>
      <c r="B231" s="106"/>
      <c r="C231" s="98" t="s">
        <v>92</v>
      </c>
      <c r="D231" s="99">
        <v>0</v>
      </c>
      <c r="E231" s="42">
        <v>0</v>
      </c>
    </row>
    <row r="232" spans="1:5" x14ac:dyDescent="0.25">
      <c r="A232" s="103"/>
      <c r="B232" s="106"/>
      <c r="C232" s="98" t="s">
        <v>93</v>
      </c>
      <c r="D232" s="99">
        <v>0</v>
      </c>
      <c r="E232" s="42">
        <v>0</v>
      </c>
    </row>
    <row r="233" spans="1:5" x14ac:dyDescent="0.25">
      <c r="A233" s="103"/>
      <c r="B233" s="106"/>
      <c r="C233" s="98" t="s">
        <v>94</v>
      </c>
      <c r="D233" s="99">
        <v>0</v>
      </c>
      <c r="E233" s="42">
        <v>0</v>
      </c>
    </row>
    <row r="234" spans="1:5" x14ac:dyDescent="0.25">
      <c r="A234" s="103"/>
      <c r="B234" s="106"/>
      <c r="C234" s="98" t="s">
        <v>95</v>
      </c>
      <c r="D234" s="99">
        <v>0</v>
      </c>
      <c r="E234" s="42">
        <v>0</v>
      </c>
    </row>
    <row r="235" spans="1:5" x14ac:dyDescent="0.25">
      <c r="A235" s="103"/>
      <c r="B235" s="106"/>
      <c r="C235" s="98" t="s">
        <v>96</v>
      </c>
      <c r="D235" s="99">
        <v>0</v>
      </c>
      <c r="E235" s="42">
        <v>0</v>
      </c>
    </row>
    <row r="236" spans="1:5" x14ac:dyDescent="0.25">
      <c r="A236" s="103"/>
      <c r="B236" s="106"/>
      <c r="C236" s="98" t="s">
        <v>97</v>
      </c>
      <c r="D236" s="99">
        <v>0</v>
      </c>
      <c r="E236" s="42">
        <v>0</v>
      </c>
    </row>
    <row r="237" spans="1:5" x14ac:dyDescent="0.25">
      <c r="A237" s="103"/>
      <c r="B237" s="106"/>
      <c r="C237" s="98" t="s">
        <v>98</v>
      </c>
      <c r="D237" s="99">
        <v>0</v>
      </c>
      <c r="E237" s="42">
        <v>0</v>
      </c>
    </row>
    <row r="238" spans="1:5" x14ac:dyDescent="0.25">
      <c r="A238" s="103"/>
      <c r="B238" s="106"/>
      <c r="C238" s="98" t="s">
        <v>99</v>
      </c>
      <c r="D238" s="99">
        <v>0</v>
      </c>
      <c r="E238" s="42">
        <v>0</v>
      </c>
    </row>
    <row r="239" spans="1:5" x14ac:dyDescent="0.25">
      <c r="A239" s="103"/>
      <c r="B239" s="106"/>
      <c r="C239" s="98" t="s">
        <v>100</v>
      </c>
      <c r="D239" s="99">
        <v>0</v>
      </c>
      <c r="E239" s="42">
        <v>0</v>
      </c>
    </row>
    <row r="240" spans="1:5" x14ac:dyDescent="0.25">
      <c r="A240" s="103"/>
      <c r="B240" s="106"/>
      <c r="C240" s="98" t="s">
        <v>101</v>
      </c>
      <c r="D240" s="99">
        <v>0</v>
      </c>
      <c r="E240" s="42">
        <v>0</v>
      </c>
    </row>
    <row r="241" spans="1:5" x14ac:dyDescent="0.25">
      <c r="A241" s="103"/>
      <c r="B241" s="106"/>
      <c r="C241" s="98" t="s">
        <v>102</v>
      </c>
      <c r="D241" s="99">
        <v>0</v>
      </c>
      <c r="E241" s="42">
        <v>0</v>
      </c>
    </row>
    <row r="242" spans="1:5" x14ac:dyDescent="0.25">
      <c r="A242" s="103"/>
      <c r="B242" s="106"/>
      <c r="C242" s="98" t="s">
        <v>103</v>
      </c>
      <c r="D242" s="99">
        <v>0</v>
      </c>
      <c r="E242" s="42">
        <v>0</v>
      </c>
    </row>
    <row r="243" spans="1:5" x14ac:dyDescent="0.25">
      <c r="A243" s="103"/>
      <c r="B243" s="106"/>
      <c r="C243" s="98" t="s">
        <v>104</v>
      </c>
      <c r="D243" s="99">
        <v>0</v>
      </c>
      <c r="E243" s="42">
        <v>0</v>
      </c>
    </row>
    <row r="244" spans="1:5" x14ac:dyDescent="0.25">
      <c r="A244" s="103"/>
      <c r="B244" s="106"/>
      <c r="C244" s="98" t="s">
        <v>105</v>
      </c>
      <c r="D244" s="99">
        <v>0</v>
      </c>
      <c r="E244" s="42">
        <v>0</v>
      </c>
    </row>
    <row r="245" spans="1:5" x14ac:dyDescent="0.25">
      <c r="A245" s="103"/>
      <c r="B245" s="106"/>
      <c r="C245" s="98" t="s">
        <v>106</v>
      </c>
      <c r="D245" s="99">
        <v>0</v>
      </c>
      <c r="E245" s="42">
        <v>0</v>
      </c>
    </row>
    <row r="246" spans="1:5" x14ac:dyDescent="0.25">
      <c r="A246" s="103"/>
      <c r="B246" s="106"/>
      <c r="C246" s="98" t="s">
        <v>107</v>
      </c>
      <c r="D246" s="99">
        <v>0</v>
      </c>
      <c r="E246" s="42">
        <v>0</v>
      </c>
    </row>
    <row r="247" spans="1:5" x14ac:dyDescent="0.25">
      <c r="A247" s="103"/>
      <c r="B247" s="106"/>
      <c r="C247" s="98" t="s">
        <v>108</v>
      </c>
      <c r="D247" s="99">
        <v>0</v>
      </c>
      <c r="E247" s="42">
        <v>0</v>
      </c>
    </row>
    <row r="248" spans="1:5" x14ac:dyDescent="0.25">
      <c r="A248" s="103"/>
      <c r="B248" s="106"/>
      <c r="C248" s="98" t="s">
        <v>109</v>
      </c>
      <c r="D248" s="99">
        <v>0</v>
      </c>
      <c r="E248" s="42">
        <v>0</v>
      </c>
    </row>
    <row r="249" spans="1:5" x14ac:dyDescent="0.25">
      <c r="A249" s="103"/>
      <c r="B249" s="106"/>
      <c r="C249" s="98" t="s">
        <v>110</v>
      </c>
      <c r="D249" s="99">
        <v>0</v>
      </c>
      <c r="E249" s="42">
        <v>0</v>
      </c>
    </row>
    <row r="250" spans="1:5" x14ac:dyDescent="0.25">
      <c r="A250" s="103"/>
      <c r="B250" s="106"/>
      <c r="C250" s="98" t="s">
        <v>111</v>
      </c>
      <c r="D250" s="99">
        <v>0</v>
      </c>
      <c r="E250" s="42">
        <v>0</v>
      </c>
    </row>
    <row r="251" spans="1:5" x14ac:dyDescent="0.25">
      <c r="A251" s="103"/>
      <c r="B251" s="106"/>
      <c r="C251" s="98" t="s">
        <v>112</v>
      </c>
      <c r="D251" s="99">
        <v>0</v>
      </c>
      <c r="E251" s="42">
        <v>0</v>
      </c>
    </row>
    <row r="252" spans="1:5" x14ac:dyDescent="0.25">
      <c r="A252" s="103"/>
      <c r="B252" s="106"/>
      <c r="C252" s="98" t="s">
        <v>113</v>
      </c>
      <c r="D252" s="99">
        <v>0</v>
      </c>
      <c r="E252" s="42">
        <v>0</v>
      </c>
    </row>
    <row r="253" spans="1:5" x14ac:dyDescent="0.25">
      <c r="A253" s="103"/>
      <c r="B253" s="106"/>
      <c r="C253" s="98" t="s">
        <v>114</v>
      </c>
      <c r="D253" s="99">
        <v>0</v>
      </c>
      <c r="E253" s="42">
        <v>0</v>
      </c>
    </row>
    <row r="254" spans="1:5" x14ac:dyDescent="0.25">
      <c r="A254" s="103"/>
      <c r="B254" s="106"/>
      <c r="C254" s="98" t="s">
        <v>115</v>
      </c>
      <c r="D254" s="99">
        <v>0</v>
      </c>
      <c r="E254" s="42">
        <v>0</v>
      </c>
    </row>
    <row r="255" spans="1:5" x14ac:dyDescent="0.25">
      <c r="A255" s="103"/>
      <c r="B255" s="106"/>
      <c r="C255" s="98" t="s">
        <v>116</v>
      </c>
      <c r="D255" s="99">
        <v>0</v>
      </c>
      <c r="E255" s="42">
        <v>0</v>
      </c>
    </row>
    <row r="256" spans="1:5" x14ac:dyDescent="0.25">
      <c r="A256" s="103"/>
      <c r="B256" s="106"/>
      <c r="C256" s="98" t="s">
        <v>117</v>
      </c>
      <c r="D256" s="99">
        <v>0</v>
      </c>
      <c r="E256" s="42">
        <v>0</v>
      </c>
    </row>
    <row r="257" spans="1:6" x14ac:dyDescent="0.25">
      <c r="A257" s="103"/>
      <c r="B257" s="106"/>
      <c r="C257" s="98" t="s">
        <v>118</v>
      </c>
      <c r="D257" s="99">
        <v>0</v>
      </c>
      <c r="E257" s="42">
        <v>0</v>
      </c>
    </row>
    <row r="258" spans="1:6" ht="16.5" thickBot="1" x14ac:dyDescent="0.3">
      <c r="A258" s="104"/>
      <c r="B258" s="107"/>
      <c r="C258" s="100" t="s">
        <v>119</v>
      </c>
      <c r="D258" s="101">
        <v>0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72</v>
      </c>
      <c r="D262" s="97">
        <v>42.4</v>
      </c>
      <c r="E262" s="42">
        <v>0</v>
      </c>
    </row>
    <row r="263" spans="1:6" x14ac:dyDescent="0.25">
      <c r="A263" s="103"/>
      <c r="B263" s="106"/>
      <c r="C263" s="98" t="s">
        <v>73</v>
      </c>
      <c r="D263" s="99">
        <v>42</v>
      </c>
      <c r="E263" s="42">
        <v>0</v>
      </c>
    </row>
    <row r="264" spans="1:6" x14ac:dyDescent="0.25">
      <c r="A264" s="103"/>
      <c r="B264" s="106"/>
      <c r="C264" s="98" t="s">
        <v>74</v>
      </c>
      <c r="D264" s="99">
        <v>44</v>
      </c>
      <c r="E264" s="42">
        <v>0</v>
      </c>
    </row>
    <row r="265" spans="1:6" x14ac:dyDescent="0.25">
      <c r="A265" s="103"/>
      <c r="B265" s="106"/>
      <c r="C265" s="98" t="s">
        <v>75</v>
      </c>
      <c r="D265" s="99">
        <v>43.6</v>
      </c>
      <c r="E265" s="42">
        <v>0</v>
      </c>
    </row>
    <row r="266" spans="1:6" x14ac:dyDescent="0.25">
      <c r="A266" s="103"/>
      <c r="B266" s="106"/>
      <c r="C266" s="98" t="s">
        <v>76</v>
      </c>
      <c r="D266" s="99">
        <v>41.6</v>
      </c>
      <c r="E266" s="42">
        <v>0</v>
      </c>
    </row>
    <row r="267" spans="1:6" x14ac:dyDescent="0.25">
      <c r="A267" s="103"/>
      <c r="B267" s="106"/>
      <c r="C267" s="98" t="s">
        <v>77</v>
      </c>
      <c r="D267" s="99">
        <v>43.2</v>
      </c>
      <c r="E267" s="42">
        <v>0</v>
      </c>
    </row>
    <row r="268" spans="1:6" x14ac:dyDescent="0.25">
      <c r="A268" s="103"/>
      <c r="B268" s="106"/>
      <c r="C268" s="98" t="s">
        <v>78</v>
      </c>
      <c r="D268" s="99">
        <v>43.6</v>
      </c>
      <c r="E268" s="42">
        <v>0</v>
      </c>
    </row>
    <row r="269" spans="1:6" x14ac:dyDescent="0.25">
      <c r="A269" s="103"/>
      <c r="B269" s="106"/>
      <c r="C269" s="98" t="s">
        <v>79</v>
      </c>
      <c r="D269" s="99">
        <v>46.4</v>
      </c>
      <c r="E269" s="42">
        <v>0</v>
      </c>
    </row>
    <row r="270" spans="1:6" x14ac:dyDescent="0.25">
      <c r="A270" s="103"/>
      <c r="B270" s="106"/>
      <c r="C270" s="98" t="s">
        <v>80</v>
      </c>
      <c r="D270" s="99">
        <v>42.8</v>
      </c>
      <c r="E270" s="42">
        <v>0</v>
      </c>
    </row>
    <row r="271" spans="1:6" x14ac:dyDescent="0.25">
      <c r="A271" s="103"/>
      <c r="B271" s="106"/>
      <c r="C271" s="98" t="s">
        <v>81</v>
      </c>
      <c r="D271" s="99">
        <v>41.6</v>
      </c>
      <c r="E271" s="42">
        <v>0</v>
      </c>
    </row>
    <row r="272" spans="1:6" x14ac:dyDescent="0.25">
      <c r="A272" s="103"/>
      <c r="B272" s="106"/>
      <c r="C272" s="98" t="s">
        <v>82</v>
      </c>
      <c r="D272" s="99">
        <v>41.6</v>
      </c>
      <c r="E272" s="42">
        <v>0</v>
      </c>
    </row>
    <row r="273" spans="1:5" x14ac:dyDescent="0.25">
      <c r="A273" s="103"/>
      <c r="B273" s="106"/>
      <c r="C273" s="98" t="s">
        <v>83</v>
      </c>
      <c r="D273" s="99">
        <v>44.4</v>
      </c>
      <c r="E273" s="42">
        <v>0</v>
      </c>
    </row>
    <row r="274" spans="1:5" x14ac:dyDescent="0.25">
      <c r="A274" s="103"/>
      <c r="B274" s="106"/>
      <c r="C274" s="98" t="s">
        <v>84</v>
      </c>
      <c r="D274" s="99">
        <v>44.8</v>
      </c>
      <c r="E274" s="42">
        <v>0</v>
      </c>
    </row>
    <row r="275" spans="1:5" x14ac:dyDescent="0.25">
      <c r="A275" s="103"/>
      <c r="B275" s="106"/>
      <c r="C275" s="98" t="s">
        <v>85</v>
      </c>
      <c r="D275" s="99">
        <v>45.6</v>
      </c>
      <c r="E275" s="42">
        <v>0</v>
      </c>
    </row>
    <row r="276" spans="1:5" x14ac:dyDescent="0.25">
      <c r="A276" s="103"/>
      <c r="B276" s="106"/>
      <c r="C276" s="98" t="s">
        <v>86</v>
      </c>
      <c r="D276" s="99">
        <v>47.2</v>
      </c>
      <c r="E276" s="42">
        <v>0</v>
      </c>
    </row>
    <row r="277" spans="1:5" x14ac:dyDescent="0.25">
      <c r="A277" s="103"/>
      <c r="B277" s="106"/>
      <c r="C277" s="98" t="s">
        <v>87</v>
      </c>
      <c r="D277" s="99">
        <v>49.6</v>
      </c>
      <c r="E277" s="42">
        <v>0</v>
      </c>
    </row>
    <row r="278" spans="1:5" x14ac:dyDescent="0.25">
      <c r="A278" s="103"/>
      <c r="B278" s="106"/>
      <c r="C278" s="98" t="s">
        <v>88</v>
      </c>
      <c r="D278" s="99">
        <v>48.8</v>
      </c>
      <c r="E278" s="42">
        <v>0</v>
      </c>
    </row>
    <row r="279" spans="1:5" x14ac:dyDescent="0.25">
      <c r="A279" s="103"/>
      <c r="B279" s="106"/>
      <c r="C279" s="98" t="s">
        <v>89</v>
      </c>
      <c r="D279" s="99">
        <v>43.6</v>
      </c>
      <c r="E279" s="42">
        <v>0</v>
      </c>
    </row>
    <row r="280" spans="1:5" x14ac:dyDescent="0.25">
      <c r="A280" s="103"/>
      <c r="B280" s="106"/>
      <c r="C280" s="98" t="s">
        <v>90</v>
      </c>
      <c r="D280" s="99">
        <v>34</v>
      </c>
      <c r="E280" s="42">
        <v>0</v>
      </c>
    </row>
    <row r="281" spans="1:5" x14ac:dyDescent="0.25">
      <c r="A281" s="103"/>
      <c r="B281" s="106"/>
      <c r="C281" s="98" t="s">
        <v>91</v>
      </c>
      <c r="D281" s="99">
        <v>33.200000000000003</v>
      </c>
      <c r="E281" s="42">
        <v>0</v>
      </c>
    </row>
    <row r="282" spans="1:5" x14ac:dyDescent="0.25">
      <c r="A282" s="103"/>
      <c r="B282" s="106"/>
      <c r="C282" s="98" t="s">
        <v>92</v>
      </c>
      <c r="D282" s="99">
        <v>35.6</v>
      </c>
      <c r="E282" s="42">
        <v>0</v>
      </c>
    </row>
    <row r="283" spans="1:5" x14ac:dyDescent="0.25">
      <c r="A283" s="103"/>
      <c r="B283" s="106"/>
      <c r="C283" s="98" t="s">
        <v>93</v>
      </c>
      <c r="D283" s="99">
        <v>36.799999999999997</v>
      </c>
      <c r="E283" s="42">
        <v>0</v>
      </c>
    </row>
    <row r="284" spans="1:5" x14ac:dyDescent="0.25">
      <c r="A284" s="103"/>
      <c r="B284" s="106"/>
      <c r="C284" s="98" t="s">
        <v>94</v>
      </c>
      <c r="D284" s="99">
        <v>31.2</v>
      </c>
      <c r="E284" s="42">
        <v>0</v>
      </c>
    </row>
    <row r="285" spans="1:5" x14ac:dyDescent="0.25">
      <c r="A285" s="103"/>
      <c r="B285" s="106"/>
      <c r="C285" s="98" t="s">
        <v>95</v>
      </c>
      <c r="D285" s="99">
        <v>32.4</v>
      </c>
      <c r="E285" s="42">
        <v>0</v>
      </c>
    </row>
    <row r="286" spans="1:5" x14ac:dyDescent="0.25">
      <c r="A286" s="103"/>
      <c r="B286" s="106"/>
      <c r="C286" s="98" t="s">
        <v>96</v>
      </c>
      <c r="D286" s="99">
        <v>36.799999999999997</v>
      </c>
      <c r="E286" s="42">
        <v>0</v>
      </c>
    </row>
    <row r="287" spans="1:5" x14ac:dyDescent="0.25">
      <c r="A287" s="103"/>
      <c r="B287" s="106"/>
      <c r="C287" s="98" t="s">
        <v>97</v>
      </c>
      <c r="D287" s="99">
        <v>36.4</v>
      </c>
      <c r="E287" s="42">
        <v>0</v>
      </c>
    </row>
    <row r="288" spans="1:5" x14ac:dyDescent="0.25">
      <c r="A288" s="103"/>
      <c r="B288" s="106"/>
      <c r="C288" s="98" t="s">
        <v>98</v>
      </c>
      <c r="D288" s="99">
        <v>33.200000000000003</v>
      </c>
      <c r="E288" s="42">
        <v>0</v>
      </c>
    </row>
    <row r="289" spans="1:5" x14ac:dyDescent="0.25">
      <c r="A289" s="103"/>
      <c r="B289" s="106"/>
      <c r="C289" s="98" t="s">
        <v>99</v>
      </c>
      <c r="D289" s="99">
        <v>32.4</v>
      </c>
      <c r="E289" s="42">
        <v>0</v>
      </c>
    </row>
    <row r="290" spans="1:5" x14ac:dyDescent="0.25">
      <c r="A290" s="103"/>
      <c r="B290" s="106"/>
      <c r="C290" s="98" t="s">
        <v>100</v>
      </c>
      <c r="D290" s="99">
        <v>32.4</v>
      </c>
      <c r="E290" s="42">
        <v>0</v>
      </c>
    </row>
    <row r="291" spans="1:5" x14ac:dyDescent="0.25">
      <c r="A291" s="103"/>
      <c r="B291" s="106"/>
      <c r="C291" s="98" t="s">
        <v>101</v>
      </c>
      <c r="D291" s="99">
        <v>32.799999999999997</v>
      </c>
      <c r="E291" s="42">
        <v>0</v>
      </c>
    </row>
    <row r="292" spans="1:5" x14ac:dyDescent="0.25">
      <c r="A292" s="103"/>
      <c r="B292" s="106"/>
      <c r="C292" s="98" t="s">
        <v>102</v>
      </c>
      <c r="D292" s="99">
        <v>34</v>
      </c>
      <c r="E292" s="42">
        <v>0</v>
      </c>
    </row>
    <row r="293" spans="1:5" x14ac:dyDescent="0.25">
      <c r="A293" s="103"/>
      <c r="B293" s="106"/>
      <c r="C293" s="98" t="s">
        <v>103</v>
      </c>
      <c r="D293" s="99">
        <v>41.6</v>
      </c>
      <c r="E293" s="42">
        <v>0</v>
      </c>
    </row>
    <row r="294" spans="1:5" x14ac:dyDescent="0.25">
      <c r="A294" s="103"/>
      <c r="B294" s="106"/>
      <c r="C294" s="98" t="s">
        <v>104</v>
      </c>
      <c r="D294" s="99">
        <v>43.2</v>
      </c>
      <c r="E294" s="42">
        <v>0</v>
      </c>
    </row>
    <row r="295" spans="1:5" x14ac:dyDescent="0.25">
      <c r="A295" s="103"/>
      <c r="B295" s="106"/>
      <c r="C295" s="98" t="s">
        <v>105</v>
      </c>
      <c r="D295" s="99">
        <v>40.799999999999997</v>
      </c>
      <c r="E295" s="42">
        <v>0</v>
      </c>
    </row>
    <row r="296" spans="1:5" x14ac:dyDescent="0.25">
      <c r="A296" s="103"/>
      <c r="B296" s="106"/>
      <c r="C296" s="98" t="s">
        <v>106</v>
      </c>
      <c r="D296" s="99">
        <v>14.4</v>
      </c>
      <c r="E296" s="42">
        <v>0</v>
      </c>
    </row>
    <row r="297" spans="1:5" x14ac:dyDescent="0.25">
      <c r="A297" s="103"/>
      <c r="B297" s="106"/>
      <c r="C297" s="98" t="s">
        <v>107</v>
      </c>
      <c r="D297" s="99">
        <v>7.2</v>
      </c>
      <c r="E297" s="42">
        <v>0</v>
      </c>
    </row>
    <row r="298" spans="1:5" x14ac:dyDescent="0.25">
      <c r="A298" s="103"/>
      <c r="B298" s="106"/>
      <c r="C298" s="98" t="s">
        <v>108</v>
      </c>
      <c r="D298" s="99">
        <v>6</v>
      </c>
      <c r="E298" s="42">
        <v>0</v>
      </c>
    </row>
    <row r="299" spans="1:5" x14ac:dyDescent="0.25">
      <c r="A299" s="103"/>
      <c r="B299" s="106"/>
      <c r="C299" s="98" t="s">
        <v>109</v>
      </c>
      <c r="D299" s="99">
        <v>7.6</v>
      </c>
      <c r="E299" s="42">
        <v>0</v>
      </c>
    </row>
    <row r="300" spans="1:5" x14ac:dyDescent="0.25">
      <c r="A300" s="103"/>
      <c r="B300" s="106"/>
      <c r="C300" s="98" t="s">
        <v>110</v>
      </c>
      <c r="D300" s="99">
        <v>8</v>
      </c>
      <c r="E300" s="42">
        <v>0</v>
      </c>
    </row>
    <row r="301" spans="1:5" x14ac:dyDescent="0.25">
      <c r="A301" s="103"/>
      <c r="B301" s="106"/>
      <c r="C301" s="98" t="s">
        <v>111</v>
      </c>
      <c r="D301" s="99">
        <v>8.4</v>
      </c>
      <c r="E301" s="42">
        <v>0</v>
      </c>
    </row>
    <row r="302" spans="1:5" x14ac:dyDescent="0.25">
      <c r="A302" s="103"/>
      <c r="B302" s="106"/>
      <c r="C302" s="98" t="s">
        <v>112</v>
      </c>
      <c r="D302" s="99">
        <v>8.8000000000000007</v>
      </c>
      <c r="E302" s="42">
        <v>0</v>
      </c>
    </row>
    <row r="303" spans="1:5" x14ac:dyDescent="0.25">
      <c r="A303" s="103"/>
      <c r="B303" s="106"/>
      <c r="C303" s="98" t="s">
        <v>113</v>
      </c>
      <c r="D303" s="99">
        <v>8.4</v>
      </c>
      <c r="E303" s="42">
        <v>0</v>
      </c>
    </row>
    <row r="304" spans="1:5" x14ac:dyDescent="0.25">
      <c r="A304" s="103"/>
      <c r="B304" s="106"/>
      <c r="C304" s="98" t="s">
        <v>114</v>
      </c>
      <c r="D304" s="99">
        <v>8</v>
      </c>
      <c r="E304" s="42">
        <v>0</v>
      </c>
    </row>
    <row r="305" spans="1:6" x14ac:dyDescent="0.25">
      <c r="A305" s="103"/>
      <c r="B305" s="106"/>
      <c r="C305" s="98" t="s">
        <v>115</v>
      </c>
      <c r="D305" s="99">
        <v>8</v>
      </c>
      <c r="E305" s="42">
        <v>0</v>
      </c>
    </row>
    <row r="306" spans="1:6" x14ac:dyDescent="0.25">
      <c r="A306" s="103"/>
      <c r="B306" s="106"/>
      <c r="C306" s="98" t="s">
        <v>116</v>
      </c>
      <c r="D306" s="99">
        <v>8.8000000000000007</v>
      </c>
      <c r="E306" s="42">
        <v>0</v>
      </c>
    </row>
    <row r="307" spans="1:6" x14ac:dyDescent="0.25">
      <c r="A307" s="103"/>
      <c r="B307" s="106"/>
      <c r="C307" s="98" t="s">
        <v>117</v>
      </c>
      <c r="D307" s="99">
        <v>9.1999999999999993</v>
      </c>
      <c r="E307" s="42">
        <v>0</v>
      </c>
    </row>
    <row r="308" spans="1:6" x14ac:dyDescent="0.25">
      <c r="A308" s="103"/>
      <c r="B308" s="106"/>
      <c r="C308" s="98" t="s">
        <v>118</v>
      </c>
      <c r="D308" s="99">
        <v>9.1999999999999993</v>
      </c>
      <c r="E308" s="42">
        <v>0</v>
      </c>
    </row>
    <row r="309" spans="1:6" ht="16.5" thickBot="1" x14ac:dyDescent="0.3">
      <c r="A309" s="104"/>
      <c r="B309" s="107"/>
      <c r="C309" s="100" t="s">
        <v>119</v>
      </c>
      <c r="D309" s="101">
        <v>8.4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72</v>
      </c>
      <c r="D313" s="97">
        <v>0</v>
      </c>
      <c r="E313" s="42">
        <v>0</v>
      </c>
    </row>
    <row r="314" spans="1:6" x14ac:dyDescent="0.25">
      <c r="A314" s="103"/>
      <c r="B314" s="106"/>
      <c r="C314" s="98" t="s">
        <v>73</v>
      </c>
      <c r="D314" s="99">
        <v>0</v>
      </c>
      <c r="E314" s="42">
        <v>0</v>
      </c>
    </row>
    <row r="315" spans="1:6" x14ac:dyDescent="0.25">
      <c r="A315" s="103"/>
      <c r="B315" s="106"/>
      <c r="C315" s="98" t="s">
        <v>74</v>
      </c>
      <c r="D315" s="99">
        <v>0</v>
      </c>
      <c r="E315" s="42">
        <v>0</v>
      </c>
    </row>
    <row r="316" spans="1:6" x14ac:dyDescent="0.25">
      <c r="A316" s="103"/>
      <c r="B316" s="106"/>
      <c r="C316" s="98" t="s">
        <v>75</v>
      </c>
      <c r="D316" s="99">
        <v>0</v>
      </c>
      <c r="E316" s="42">
        <v>0</v>
      </c>
    </row>
    <row r="317" spans="1:6" x14ac:dyDescent="0.25">
      <c r="A317" s="103"/>
      <c r="B317" s="106"/>
      <c r="C317" s="98" t="s">
        <v>76</v>
      </c>
      <c r="D317" s="99">
        <v>0</v>
      </c>
      <c r="E317" s="42">
        <v>0</v>
      </c>
    </row>
    <row r="318" spans="1:6" x14ac:dyDescent="0.25">
      <c r="A318" s="103"/>
      <c r="B318" s="106"/>
      <c r="C318" s="98" t="s">
        <v>77</v>
      </c>
      <c r="D318" s="99">
        <v>0</v>
      </c>
      <c r="E318" s="42">
        <v>0</v>
      </c>
    </row>
    <row r="319" spans="1:6" x14ac:dyDescent="0.25">
      <c r="A319" s="103"/>
      <c r="B319" s="106"/>
      <c r="C319" s="98" t="s">
        <v>78</v>
      </c>
      <c r="D319" s="99">
        <v>0</v>
      </c>
      <c r="E319" s="42">
        <v>0</v>
      </c>
    </row>
    <row r="320" spans="1:6" x14ac:dyDescent="0.25">
      <c r="A320" s="103"/>
      <c r="B320" s="106"/>
      <c r="C320" s="98" t="s">
        <v>79</v>
      </c>
      <c r="D320" s="99">
        <v>0</v>
      </c>
      <c r="E320" s="42">
        <v>0</v>
      </c>
    </row>
    <row r="321" spans="1:5" x14ac:dyDescent="0.25">
      <c r="A321" s="103"/>
      <c r="B321" s="106"/>
      <c r="C321" s="98" t="s">
        <v>80</v>
      </c>
      <c r="D321" s="99">
        <v>0</v>
      </c>
      <c r="E321" s="42">
        <v>0</v>
      </c>
    </row>
    <row r="322" spans="1:5" x14ac:dyDescent="0.25">
      <c r="A322" s="103"/>
      <c r="B322" s="106"/>
      <c r="C322" s="98" t="s">
        <v>81</v>
      </c>
      <c r="D322" s="99">
        <v>0</v>
      </c>
      <c r="E322" s="42">
        <v>0</v>
      </c>
    </row>
    <row r="323" spans="1:5" x14ac:dyDescent="0.25">
      <c r="A323" s="103"/>
      <c r="B323" s="106"/>
      <c r="C323" s="98" t="s">
        <v>82</v>
      </c>
      <c r="D323" s="99">
        <v>0</v>
      </c>
      <c r="E323" s="42">
        <v>0</v>
      </c>
    </row>
    <row r="324" spans="1:5" x14ac:dyDescent="0.25">
      <c r="A324" s="103"/>
      <c r="B324" s="106"/>
      <c r="C324" s="98" t="s">
        <v>83</v>
      </c>
      <c r="D324" s="99">
        <v>0</v>
      </c>
      <c r="E324" s="42">
        <v>0</v>
      </c>
    </row>
    <row r="325" spans="1:5" x14ac:dyDescent="0.25">
      <c r="A325" s="103"/>
      <c r="B325" s="106"/>
      <c r="C325" s="98" t="s">
        <v>84</v>
      </c>
      <c r="D325" s="99">
        <v>0</v>
      </c>
      <c r="E325" s="42">
        <v>0</v>
      </c>
    </row>
    <row r="326" spans="1:5" x14ac:dyDescent="0.25">
      <c r="A326" s="103"/>
      <c r="B326" s="106"/>
      <c r="C326" s="98" t="s">
        <v>85</v>
      </c>
      <c r="D326" s="99">
        <v>0</v>
      </c>
      <c r="E326" s="42">
        <v>0</v>
      </c>
    </row>
    <row r="327" spans="1:5" x14ac:dyDescent="0.25">
      <c r="A327" s="103"/>
      <c r="B327" s="106"/>
      <c r="C327" s="98" t="s">
        <v>86</v>
      </c>
      <c r="D327" s="99">
        <v>0</v>
      </c>
      <c r="E327" s="42">
        <v>0</v>
      </c>
    </row>
    <row r="328" spans="1:5" x14ac:dyDescent="0.25">
      <c r="A328" s="103"/>
      <c r="B328" s="106"/>
      <c r="C328" s="98" t="s">
        <v>87</v>
      </c>
      <c r="D328" s="99">
        <v>0</v>
      </c>
      <c r="E328" s="42">
        <v>0</v>
      </c>
    </row>
    <row r="329" spans="1:5" x14ac:dyDescent="0.25">
      <c r="A329" s="103"/>
      <c r="B329" s="106"/>
      <c r="C329" s="98" t="s">
        <v>88</v>
      </c>
      <c r="D329" s="99">
        <v>0</v>
      </c>
      <c r="E329" s="42">
        <v>0</v>
      </c>
    </row>
    <row r="330" spans="1:5" x14ac:dyDescent="0.25">
      <c r="A330" s="103"/>
      <c r="B330" s="106"/>
      <c r="C330" s="98" t="s">
        <v>89</v>
      </c>
      <c r="D330" s="99">
        <v>0</v>
      </c>
      <c r="E330" s="42">
        <v>0</v>
      </c>
    </row>
    <row r="331" spans="1:5" x14ac:dyDescent="0.25">
      <c r="A331" s="103"/>
      <c r="B331" s="106"/>
      <c r="C331" s="98" t="s">
        <v>90</v>
      </c>
      <c r="D331" s="99">
        <v>0</v>
      </c>
      <c r="E331" s="42">
        <v>0</v>
      </c>
    </row>
    <row r="332" spans="1:5" x14ac:dyDescent="0.25">
      <c r="A332" s="103"/>
      <c r="B332" s="106"/>
      <c r="C332" s="98" t="s">
        <v>91</v>
      </c>
      <c r="D332" s="99">
        <v>0</v>
      </c>
      <c r="E332" s="42">
        <v>0</v>
      </c>
    </row>
    <row r="333" spans="1:5" x14ac:dyDescent="0.25">
      <c r="A333" s="103"/>
      <c r="B333" s="106"/>
      <c r="C333" s="98" t="s">
        <v>92</v>
      </c>
      <c r="D333" s="99">
        <v>0</v>
      </c>
      <c r="E333" s="42">
        <v>0</v>
      </c>
    </row>
    <row r="334" spans="1:5" x14ac:dyDescent="0.25">
      <c r="A334" s="103"/>
      <c r="B334" s="106"/>
      <c r="C334" s="98" t="s">
        <v>93</v>
      </c>
      <c r="D334" s="99">
        <v>0</v>
      </c>
      <c r="E334" s="42">
        <v>0</v>
      </c>
    </row>
    <row r="335" spans="1:5" x14ac:dyDescent="0.25">
      <c r="A335" s="103"/>
      <c r="B335" s="106"/>
      <c r="C335" s="98" t="s">
        <v>94</v>
      </c>
      <c r="D335" s="99">
        <v>0</v>
      </c>
      <c r="E335" s="42">
        <v>0</v>
      </c>
    </row>
    <row r="336" spans="1:5" x14ac:dyDescent="0.25">
      <c r="A336" s="103"/>
      <c r="B336" s="106"/>
      <c r="C336" s="98" t="s">
        <v>95</v>
      </c>
      <c r="D336" s="99">
        <v>0</v>
      </c>
      <c r="E336" s="42">
        <v>0</v>
      </c>
    </row>
    <row r="337" spans="1:5" x14ac:dyDescent="0.25">
      <c r="A337" s="103"/>
      <c r="B337" s="106"/>
      <c r="C337" s="98" t="s">
        <v>96</v>
      </c>
      <c r="D337" s="99">
        <v>0</v>
      </c>
      <c r="E337" s="42">
        <v>0</v>
      </c>
    </row>
    <row r="338" spans="1:5" x14ac:dyDescent="0.25">
      <c r="A338" s="103"/>
      <c r="B338" s="106"/>
      <c r="C338" s="98" t="s">
        <v>97</v>
      </c>
      <c r="D338" s="99">
        <v>0</v>
      </c>
      <c r="E338" s="42">
        <v>0</v>
      </c>
    </row>
    <row r="339" spans="1:5" x14ac:dyDescent="0.25">
      <c r="A339" s="103"/>
      <c r="B339" s="106"/>
      <c r="C339" s="98" t="s">
        <v>98</v>
      </c>
      <c r="D339" s="99">
        <v>0</v>
      </c>
      <c r="E339" s="42">
        <v>0</v>
      </c>
    </row>
    <row r="340" spans="1:5" x14ac:dyDescent="0.25">
      <c r="A340" s="103"/>
      <c r="B340" s="106"/>
      <c r="C340" s="98" t="s">
        <v>99</v>
      </c>
      <c r="D340" s="99">
        <v>0</v>
      </c>
      <c r="E340" s="42">
        <v>0</v>
      </c>
    </row>
    <row r="341" spans="1:5" x14ac:dyDescent="0.25">
      <c r="A341" s="103"/>
      <c r="B341" s="106"/>
      <c r="C341" s="98" t="s">
        <v>100</v>
      </c>
      <c r="D341" s="99">
        <v>0</v>
      </c>
      <c r="E341" s="42">
        <v>0</v>
      </c>
    </row>
    <row r="342" spans="1:5" x14ac:dyDescent="0.25">
      <c r="A342" s="103"/>
      <c r="B342" s="106"/>
      <c r="C342" s="98" t="s">
        <v>101</v>
      </c>
      <c r="D342" s="99">
        <v>0</v>
      </c>
      <c r="E342" s="42">
        <v>0</v>
      </c>
    </row>
    <row r="343" spans="1:5" x14ac:dyDescent="0.25">
      <c r="A343" s="103"/>
      <c r="B343" s="106"/>
      <c r="C343" s="98" t="s">
        <v>102</v>
      </c>
      <c r="D343" s="99">
        <v>0</v>
      </c>
      <c r="E343" s="42">
        <v>0</v>
      </c>
    </row>
    <row r="344" spans="1:5" x14ac:dyDescent="0.25">
      <c r="A344" s="103"/>
      <c r="B344" s="106"/>
      <c r="C344" s="98" t="s">
        <v>103</v>
      </c>
      <c r="D344" s="99">
        <v>0</v>
      </c>
      <c r="E344" s="42">
        <v>0</v>
      </c>
    </row>
    <row r="345" spans="1:5" x14ac:dyDescent="0.25">
      <c r="A345" s="103"/>
      <c r="B345" s="106"/>
      <c r="C345" s="98" t="s">
        <v>104</v>
      </c>
      <c r="D345" s="99">
        <v>0</v>
      </c>
      <c r="E345" s="42">
        <v>0</v>
      </c>
    </row>
    <row r="346" spans="1:5" x14ac:dyDescent="0.25">
      <c r="A346" s="103"/>
      <c r="B346" s="106"/>
      <c r="C346" s="98" t="s">
        <v>105</v>
      </c>
      <c r="D346" s="99">
        <v>0</v>
      </c>
      <c r="E346" s="42">
        <v>0</v>
      </c>
    </row>
    <row r="347" spans="1:5" x14ac:dyDescent="0.25">
      <c r="A347" s="103"/>
      <c r="B347" s="106"/>
      <c r="C347" s="98" t="s">
        <v>106</v>
      </c>
      <c r="D347" s="99">
        <v>0</v>
      </c>
      <c r="E347" s="42">
        <v>0</v>
      </c>
    </row>
    <row r="348" spans="1:5" x14ac:dyDescent="0.25">
      <c r="A348" s="103"/>
      <c r="B348" s="106"/>
      <c r="C348" s="98" t="s">
        <v>107</v>
      </c>
      <c r="D348" s="99">
        <v>0</v>
      </c>
      <c r="E348" s="42">
        <v>0</v>
      </c>
    </row>
    <row r="349" spans="1:5" x14ac:dyDescent="0.25">
      <c r="A349" s="103"/>
      <c r="B349" s="106"/>
      <c r="C349" s="98" t="s">
        <v>108</v>
      </c>
      <c r="D349" s="99">
        <v>0</v>
      </c>
      <c r="E349" s="42">
        <v>0</v>
      </c>
    </row>
    <row r="350" spans="1:5" x14ac:dyDescent="0.25">
      <c r="A350" s="103"/>
      <c r="B350" s="106"/>
      <c r="C350" s="98" t="s">
        <v>109</v>
      </c>
      <c r="D350" s="99">
        <v>0</v>
      </c>
      <c r="E350" s="42">
        <v>0</v>
      </c>
    </row>
    <row r="351" spans="1:5" x14ac:dyDescent="0.25">
      <c r="A351" s="103"/>
      <c r="B351" s="106"/>
      <c r="C351" s="98" t="s">
        <v>110</v>
      </c>
      <c r="D351" s="99">
        <v>0</v>
      </c>
      <c r="E351" s="42">
        <v>0</v>
      </c>
    </row>
    <row r="352" spans="1:5" x14ac:dyDescent="0.25">
      <c r="A352" s="103"/>
      <c r="B352" s="106"/>
      <c r="C352" s="98" t="s">
        <v>111</v>
      </c>
      <c r="D352" s="99">
        <v>0</v>
      </c>
      <c r="E352" s="42">
        <v>0</v>
      </c>
    </row>
    <row r="353" spans="1:6" x14ac:dyDescent="0.25">
      <c r="A353" s="103"/>
      <c r="B353" s="106"/>
      <c r="C353" s="98" t="s">
        <v>112</v>
      </c>
      <c r="D353" s="99">
        <v>0</v>
      </c>
      <c r="E353" s="42">
        <v>0</v>
      </c>
    </row>
    <row r="354" spans="1:6" x14ac:dyDescent="0.25">
      <c r="A354" s="103"/>
      <c r="B354" s="106"/>
      <c r="C354" s="98" t="s">
        <v>113</v>
      </c>
      <c r="D354" s="99">
        <v>0</v>
      </c>
      <c r="E354" s="42">
        <v>0</v>
      </c>
    </row>
    <row r="355" spans="1:6" x14ac:dyDescent="0.25">
      <c r="A355" s="103"/>
      <c r="B355" s="106"/>
      <c r="C355" s="98" t="s">
        <v>114</v>
      </c>
      <c r="D355" s="99">
        <v>0</v>
      </c>
      <c r="E355" s="42">
        <v>0</v>
      </c>
    </row>
    <row r="356" spans="1:6" x14ac:dyDescent="0.25">
      <c r="A356" s="103"/>
      <c r="B356" s="106"/>
      <c r="C356" s="98" t="s">
        <v>115</v>
      </c>
      <c r="D356" s="99">
        <v>0</v>
      </c>
      <c r="E356" s="42">
        <v>0</v>
      </c>
    </row>
    <row r="357" spans="1:6" x14ac:dyDescent="0.25">
      <c r="A357" s="103"/>
      <c r="B357" s="106"/>
      <c r="C357" s="98" t="s">
        <v>116</v>
      </c>
      <c r="D357" s="99">
        <v>0</v>
      </c>
      <c r="E357" s="42">
        <v>0</v>
      </c>
    </row>
    <row r="358" spans="1:6" x14ac:dyDescent="0.25">
      <c r="A358" s="103"/>
      <c r="B358" s="106"/>
      <c r="C358" s="98" t="s">
        <v>117</v>
      </c>
      <c r="D358" s="99">
        <v>0</v>
      </c>
      <c r="E358" s="42">
        <v>0</v>
      </c>
    </row>
    <row r="359" spans="1:6" x14ac:dyDescent="0.25">
      <c r="A359" s="103"/>
      <c r="B359" s="106"/>
      <c r="C359" s="98" t="s">
        <v>118</v>
      </c>
      <c r="D359" s="99">
        <v>0</v>
      </c>
      <c r="E359" s="42">
        <v>0</v>
      </c>
    </row>
    <row r="360" spans="1:6" ht="16.5" thickBot="1" x14ac:dyDescent="0.3">
      <c r="A360" s="104"/>
      <c r="B360" s="107"/>
      <c r="C360" s="100" t="s">
        <v>119</v>
      </c>
      <c r="D360" s="101">
        <v>0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72</v>
      </c>
      <c r="D364" s="97">
        <v>73</v>
      </c>
      <c r="E364" s="42">
        <v>0</v>
      </c>
    </row>
    <row r="365" spans="1:6" x14ac:dyDescent="0.25">
      <c r="A365" s="103"/>
      <c r="B365" s="106"/>
      <c r="C365" s="98" t="s">
        <v>73</v>
      </c>
      <c r="D365" s="99">
        <v>69</v>
      </c>
      <c r="E365" s="42">
        <v>0</v>
      </c>
    </row>
    <row r="366" spans="1:6" x14ac:dyDescent="0.25">
      <c r="A366" s="103"/>
      <c r="B366" s="106"/>
      <c r="C366" s="98" t="s">
        <v>74</v>
      </c>
      <c r="D366" s="99">
        <v>71</v>
      </c>
      <c r="E366" s="42">
        <v>0</v>
      </c>
    </row>
    <row r="367" spans="1:6" x14ac:dyDescent="0.25">
      <c r="A367" s="103"/>
      <c r="B367" s="106"/>
      <c r="C367" s="98" t="s">
        <v>75</v>
      </c>
      <c r="D367" s="99">
        <v>73</v>
      </c>
      <c r="E367" s="42">
        <v>0</v>
      </c>
    </row>
    <row r="368" spans="1:6" x14ac:dyDescent="0.25">
      <c r="A368" s="103"/>
      <c r="B368" s="106"/>
      <c r="C368" s="98" t="s">
        <v>76</v>
      </c>
      <c r="D368" s="99">
        <v>70</v>
      </c>
      <c r="E368" s="42">
        <v>0</v>
      </c>
    </row>
    <row r="369" spans="1:5" x14ac:dyDescent="0.25">
      <c r="A369" s="103"/>
      <c r="B369" s="106"/>
      <c r="C369" s="98" t="s">
        <v>77</v>
      </c>
      <c r="D369" s="99">
        <v>71</v>
      </c>
      <c r="E369" s="42">
        <v>0</v>
      </c>
    </row>
    <row r="370" spans="1:5" x14ac:dyDescent="0.25">
      <c r="A370" s="103"/>
      <c r="B370" s="106"/>
      <c r="C370" s="98" t="s">
        <v>78</v>
      </c>
      <c r="D370" s="99">
        <v>69</v>
      </c>
      <c r="E370" s="42">
        <v>0</v>
      </c>
    </row>
    <row r="371" spans="1:5" x14ac:dyDescent="0.25">
      <c r="A371" s="103"/>
      <c r="B371" s="106"/>
      <c r="C371" s="98" t="s">
        <v>79</v>
      </c>
      <c r="D371" s="99">
        <v>68</v>
      </c>
      <c r="E371" s="42">
        <v>0</v>
      </c>
    </row>
    <row r="372" spans="1:5" x14ac:dyDescent="0.25">
      <c r="A372" s="103"/>
      <c r="B372" s="106"/>
      <c r="C372" s="98" t="s">
        <v>80</v>
      </c>
      <c r="D372" s="99">
        <v>67</v>
      </c>
      <c r="E372" s="42">
        <v>0</v>
      </c>
    </row>
    <row r="373" spans="1:5" x14ac:dyDescent="0.25">
      <c r="A373" s="103"/>
      <c r="B373" s="106"/>
      <c r="C373" s="98" t="s">
        <v>81</v>
      </c>
      <c r="D373" s="99">
        <v>69</v>
      </c>
      <c r="E373" s="42">
        <v>0</v>
      </c>
    </row>
    <row r="374" spans="1:5" x14ac:dyDescent="0.25">
      <c r="A374" s="103"/>
      <c r="B374" s="106"/>
      <c r="C374" s="98" t="s">
        <v>82</v>
      </c>
      <c r="D374" s="99">
        <v>72</v>
      </c>
      <c r="E374" s="42">
        <v>0</v>
      </c>
    </row>
    <row r="375" spans="1:5" x14ac:dyDescent="0.25">
      <c r="A375" s="103"/>
      <c r="B375" s="106"/>
      <c r="C375" s="98" t="s">
        <v>83</v>
      </c>
      <c r="D375" s="99">
        <v>69</v>
      </c>
      <c r="E375" s="42">
        <v>0</v>
      </c>
    </row>
    <row r="376" spans="1:5" x14ac:dyDescent="0.25">
      <c r="A376" s="103"/>
      <c r="B376" s="106"/>
      <c r="C376" s="98" t="s">
        <v>84</v>
      </c>
      <c r="D376" s="99">
        <v>69</v>
      </c>
      <c r="E376" s="42">
        <v>0</v>
      </c>
    </row>
    <row r="377" spans="1:5" x14ac:dyDescent="0.25">
      <c r="A377" s="103"/>
      <c r="B377" s="106"/>
      <c r="C377" s="98" t="s">
        <v>85</v>
      </c>
      <c r="D377" s="99">
        <v>73</v>
      </c>
      <c r="E377" s="42">
        <v>0</v>
      </c>
    </row>
    <row r="378" spans="1:5" x14ac:dyDescent="0.25">
      <c r="A378" s="103"/>
      <c r="B378" s="106"/>
      <c r="C378" s="98" t="s">
        <v>86</v>
      </c>
      <c r="D378" s="99">
        <v>70</v>
      </c>
      <c r="E378" s="42">
        <v>0</v>
      </c>
    </row>
    <row r="379" spans="1:5" x14ac:dyDescent="0.25">
      <c r="A379" s="103"/>
      <c r="B379" s="106"/>
      <c r="C379" s="98" t="s">
        <v>87</v>
      </c>
      <c r="D379" s="99">
        <v>68</v>
      </c>
      <c r="E379" s="42">
        <v>0</v>
      </c>
    </row>
    <row r="380" spans="1:5" x14ac:dyDescent="0.25">
      <c r="A380" s="103"/>
      <c r="B380" s="106"/>
      <c r="C380" s="98" t="s">
        <v>88</v>
      </c>
      <c r="D380" s="99">
        <v>72</v>
      </c>
      <c r="E380" s="42">
        <v>0</v>
      </c>
    </row>
    <row r="381" spans="1:5" x14ac:dyDescent="0.25">
      <c r="A381" s="103"/>
      <c r="B381" s="106"/>
      <c r="C381" s="98" t="s">
        <v>89</v>
      </c>
      <c r="D381" s="99">
        <v>73</v>
      </c>
      <c r="E381" s="42">
        <v>0</v>
      </c>
    </row>
    <row r="382" spans="1:5" x14ac:dyDescent="0.25">
      <c r="A382" s="103"/>
      <c r="B382" s="106"/>
      <c r="C382" s="98" t="s">
        <v>90</v>
      </c>
      <c r="D382" s="99">
        <v>73</v>
      </c>
      <c r="E382" s="42">
        <v>0</v>
      </c>
    </row>
    <row r="383" spans="1:5" x14ac:dyDescent="0.25">
      <c r="A383" s="103"/>
      <c r="B383" s="106"/>
      <c r="C383" s="98" t="s">
        <v>91</v>
      </c>
      <c r="D383" s="99">
        <v>77</v>
      </c>
      <c r="E383" s="42">
        <v>0</v>
      </c>
    </row>
    <row r="384" spans="1:5" x14ac:dyDescent="0.25">
      <c r="A384" s="103"/>
      <c r="B384" s="106"/>
      <c r="C384" s="98" t="s">
        <v>92</v>
      </c>
      <c r="D384" s="99">
        <v>72</v>
      </c>
      <c r="E384" s="42">
        <v>0</v>
      </c>
    </row>
    <row r="385" spans="1:5" x14ac:dyDescent="0.25">
      <c r="A385" s="103"/>
      <c r="B385" s="106"/>
      <c r="C385" s="98" t="s">
        <v>93</v>
      </c>
      <c r="D385" s="99">
        <v>69</v>
      </c>
      <c r="E385" s="42">
        <v>0</v>
      </c>
    </row>
    <row r="386" spans="1:5" x14ac:dyDescent="0.25">
      <c r="A386" s="103"/>
      <c r="B386" s="106"/>
      <c r="C386" s="98" t="s">
        <v>94</v>
      </c>
      <c r="D386" s="99">
        <v>70</v>
      </c>
      <c r="E386" s="42">
        <v>0</v>
      </c>
    </row>
    <row r="387" spans="1:5" x14ac:dyDescent="0.25">
      <c r="A387" s="103"/>
      <c r="B387" s="106"/>
      <c r="C387" s="98" t="s">
        <v>95</v>
      </c>
      <c r="D387" s="99">
        <v>73</v>
      </c>
      <c r="E387" s="42">
        <v>0</v>
      </c>
    </row>
    <row r="388" spans="1:5" x14ac:dyDescent="0.25">
      <c r="A388" s="103"/>
      <c r="B388" s="106"/>
      <c r="C388" s="98" t="s">
        <v>96</v>
      </c>
      <c r="D388" s="99">
        <v>73</v>
      </c>
      <c r="E388" s="42">
        <v>0</v>
      </c>
    </row>
    <row r="389" spans="1:5" x14ac:dyDescent="0.25">
      <c r="A389" s="103"/>
      <c r="B389" s="106"/>
      <c r="C389" s="98" t="s">
        <v>97</v>
      </c>
      <c r="D389" s="99">
        <v>70</v>
      </c>
      <c r="E389" s="42">
        <v>0</v>
      </c>
    </row>
    <row r="390" spans="1:5" x14ac:dyDescent="0.25">
      <c r="A390" s="103"/>
      <c r="B390" s="106"/>
      <c r="C390" s="98" t="s">
        <v>98</v>
      </c>
      <c r="D390" s="99">
        <v>68</v>
      </c>
      <c r="E390" s="42">
        <v>0</v>
      </c>
    </row>
    <row r="391" spans="1:5" x14ac:dyDescent="0.25">
      <c r="A391" s="103"/>
      <c r="B391" s="106"/>
      <c r="C391" s="98" t="s">
        <v>99</v>
      </c>
      <c r="D391" s="99">
        <v>67</v>
      </c>
      <c r="E391" s="42">
        <v>0</v>
      </c>
    </row>
    <row r="392" spans="1:5" x14ac:dyDescent="0.25">
      <c r="A392" s="103"/>
      <c r="B392" s="106"/>
      <c r="C392" s="98" t="s">
        <v>100</v>
      </c>
      <c r="D392" s="99">
        <v>66</v>
      </c>
      <c r="E392" s="42">
        <v>0</v>
      </c>
    </row>
    <row r="393" spans="1:5" x14ac:dyDescent="0.25">
      <c r="A393" s="103"/>
      <c r="B393" s="106"/>
      <c r="C393" s="98" t="s">
        <v>101</v>
      </c>
      <c r="D393" s="99">
        <v>68</v>
      </c>
      <c r="E393" s="42">
        <v>0</v>
      </c>
    </row>
    <row r="394" spans="1:5" x14ac:dyDescent="0.25">
      <c r="A394" s="103"/>
      <c r="B394" s="106"/>
      <c r="C394" s="98" t="s">
        <v>102</v>
      </c>
      <c r="D394" s="99">
        <v>67</v>
      </c>
      <c r="E394" s="42">
        <v>0</v>
      </c>
    </row>
    <row r="395" spans="1:5" x14ac:dyDescent="0.25">
      <c r="A395" s="103"/>
      <c r="B395" s="106"/>
      <c r="C395" s="98" t="s">
        <v>103</v>
      </c>
      <c r="D395" s="99">
        <v>71</v>
      </c>
      <c r="E395" s="42">
        <v>0</v>
      </c>
    </row>
    <row r="396" spans="1:5" x14ac:dyDescent="0.25">
      <c r="A396" s="103"/>
      <c r="B396" s="106"/>
      <c r="C396" s="98" t="s">
        <v>104</v>
      </c>
      <c r="D396" s="99">
        <v>74</v>
      </c>
      <c r="E396" s="42">
        <v>0</v>
      </c>
    </row>
    <row r="397" spans="1:5" x14ac:dyDescent="0.25">
      <c r="A397" s="103"/>
      <c r="B397" s="106"/>
      <c r="C397" s="98" t="s">
        <v>105</v>
      </c>
      <c r="D397" s="99">
        <v>74</v>
      </c>
      <c r="E397" s="42">
        <v>0</v>
      </c>
    </row>
    <row r="398" spans="1:5" x14ac:dyDescent="0.25">
      <c r="A398" s="103"/>
      <c r="B398" s="106"/>
      <c r="C398" s="98" t="s">
        <v>106</v>
      </c>
      <c r="D398" s="99">
        <v>74</v>
      </c>
      <c r="E398" s="42">
        <v>0</v>
      </c>
    </row>
    <row r="399" spans="1:5" x14ac:dyDescent="0.25">
      <c r="A399" s="103"/>
      <c r="B399" s="106"/>
      <c r="C399" s="98" t="s">
        <v>107</v>
      </c>
      <c r="D399" s="99">
        <v>72</v>
      </c>
      <c r="E399" s="42">
        <v>0</v>
      </c>
    </row>
    <row r="400" spans="1:5" x14ac:dyDescent="0.25">
      <c r="A400" s="103"/>
      <c r="B400" s="106"/>
      <c r="C400" s="98" t="s">
        <v>108</v>
      </c>
      <c r="D400" s="99">
        <v>66</v>
      </c>
      <c r="E400" s="42">
        <v>0</v>
      </c>
    </row>
    <row r="401" spans="1:5" x14ac:dyDescent="0.25">
      <c r="A401" s="103"/>
      <c r="B401" s="106"/>
      <c r="C401" s="98" t="s">
        <v>109</v>
      </c>
      <c r="D401" s="99">
        <v>70</v>
      </c>
      <c r="E401" s="42">
        <v>0</v>
      </c>
    </row>
    <row r="402" spans="1:5" x14ac:dyDescent="0.25">
      <c r="A402" s="103"/>
      <c r="B402" s="106"/>
      <c r="C402" s="98" t="s">
        <v>110</v>
      </c>
      <c r="D402" s="99">
        <v>70</v>
      </c>
      <c r="E402" s="42">
        <v>0</v>
      </c>
    </row>
    <row r="403" spans="1:5" x14ac:dyDescent="0.25">
      <c r="A403" s="103"/>
      <c r="B403" s="106"/>
      <c r="C403" s="98" t="s">
        <v>111</v>
      </c>
      <c r="D403" s="99">
        <v>67</v>
      </c>
      <c r="E403" s="42">
        <v>0</v>
      </c>
    </row>
    <row r="404" spans="1:5" x14ac:dyDescent="0.25">
      <c r="A404" s="103"/>
      <c r="B404" s="106"/>
      <c r="C404" s="98" t="s">
        <v>112</v>
      </c>
      <c r="D404" s="99">
        <v>66</v>
      </c>
      <c r="E404" s="42">
        <v>0</v>
      </c>
    </row>
    <row r="405" spans="1:5" x14ac:dyDescent="0.25">
      <c r="A405" s="103"/>
      <c r="B405" s="106"/>
      <c r="C405" s="98" t="s">
        <v>113</v>
      </c>
      <c r="D405" s="99">
        <v>66</v>
      </c>
      <c r="E405" s="42">
        <v>0</v>
      </c>
    </row>
    <row r="406" spans="1:5" x14ac:dyDescent="0.25">
      <c r="A406" s="103"/>
      <c r="B406" s="106"/>
      <c r="C406" s="98" t="s">
        <v>114</v>
      </c>
      <c r="D406" s="99">
        <v>67</v>
      </c>
      <c r="E406" s="42">
        <v>0</v>
      </c>
    </row>
    <row r="407" spans="1:5" x14ac:dyDescent="0.25">
      <c r="A407" s="103"/>
      <c r="B407" s="106"/>
      <c r="C407" s="98" t="s">
        <v>115</v>
      </c>
      <c r="D407" s="99">
        <v>72</v>
      </c>
      <c r="E407" s="42">
        <v>0</v>
      </c>
    </row>
    <row r="408" spans="1:5" x14ac:dyDescent="0.25">
      <c r="A408" s="103"/>
      <c r="B408" s="106"/>
      <c r="C408" s="98" t="s">
        <v>116</v>
      </c>
      <c r="D408" s="99">
        <v>71</v>
      </c>
      <c r="E408" s="42">
        <v>0</v>
      </c>
    </row>
    <row r="409" spans="1:5" x14ac:dyDescent="0.25">
      <c r="A409" s="103"/>
      <c r="B409" s="106"/>
      <c r="C409" s="98" t="s">
        <v>117</v>
      </c>
      <c r="D409" s="99">
        <v>71</v>
      </c>
      <c r="E409" s="42">
        <v>0</v>
      </c>
    </row>
    <row r="410" spans="1:5" x14ac:dyDescent="0.25">
      <c r="A410" s="103"/>
      <c r="B410" s="106"/>
      <c r="C410" s="98" t="s">
        <v>118</v>
      </c>
      <c r="D410" s="99">
        <v>72</v>
      </c>
      <c r="E410" s="42">
        <v>0</v>
      </c>
    </row>
    <row r="411" spans="1:5" ht="16.5" thickBot="1" x14ac:dyDescent="0.3">
      <c r="A411" s="104"/>
      <c r="B411" s="107"/>
      <c r="C411" s="100" t="s">
        <v>119</v>
      </c>
      <c r="D411" s="101">
        <v>71</v>
      </c>
      <c r="E411" s="42">
        <v>0</v>
      </c>
    </row>
  </sheetData>
  <mergeCells count="16">
    <mergeCell ref="A7:A54"/>
    <mergeCell ref="B7:B54"/>
    <mergeCell ref="A58:A105"/>
    <mergeCell ref="B58:B105"/>
    <mergeCell ref="A109:A156"/>
    <mergeCell ref="B109:B156"/>
    <mergeCell ref="A313:A360"/>
    <mergeCell ref="B313:B360"/>
    <mergeCell ref="A364:A411"/>
    <mergeCell ref="B364:B411"/>
    <mergeCell ref="A160:A207"/>
    <mergeCell ref="B160:B207"/>
    <mergeCell ref="A211:A258"/>
    <mergeCell ref="B211:B258"/>
    <mergeCell ref="A262:A309"/>
    <mergeCell ref="B262:B309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2014-12-26T05:22:57Z</dcterms:modified>
</cp:coreProperties>
</file>